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60" yWindow="60" windowWidth="11670" windowHeight="7560" firstSheet="6" activeTab="8"/>
  </bookViews>
  <sheets>
    <sheet name="Instructions" sheetId="1" r:id="rId1"/>
    <sheet name="Legacy" sheetId="2" r:id="rId2"/>
    <sheet name="Money and Friends" sheetId="3" r:id="rId3"/>
    <sheet name="Impossible Wants" sheetId="5" r:id="rId4"/>
    <sheet name="Ghosts and Graves" sheetId="6" r:id="rId5"/>
    <sheet name="Business (OfB only)" sheetId="7" r:id="rId6"/>
    <sheet name="Family Breed (requires Pets)" sheetId="14" r:id="rId7"/>
    <sheet name="Seasons" sheetId="13" r:id="rId8"/>
    <sheet name="Collections" sheetId="9" r:id="rId9"/>
    <sheet name="Master" sheetId="10" r:id="rId10"/>
    <sheet name="Handicaps" sheetId="11" r:id="rId11"/>
    <sheet name="Overflow and Penalties" sheetId="12" r:id="rId12"/>
  </sheets>
  <calcPr calcId="124519"/>
</workbook>
</file>

<file path=xl/calcChain.xml><?xml version="1.0" encoding="utf-8"?>
<calcChain xmlns="http://schemas.openxmlformats.org/spreadsheetml/2006/main">
  <c r="A3" i="9"/>
  <c r="B2" i="12"/>
  <c r="B10" i="14"/>
  <c r="H1"/>
  <c r="E1"/>
  <c r="B1"/>
  <c r="C42" i="11"/>
  <c r="C41"/>
  <c r="C40"/>
  <c r="C39"/>
  <c r="C38"/>
  <c r="C37"/>
  <c r="C36"/>
  <c r="C35"/>
  <c r="C34"/>
  <c r="C33"/>
  <c r="B23"/>
  <c r="B9"/>
  <c r="B21"/>
  <c r="B14"/>
  <c r="B19"/>
  <c r="C28"/>
  <c r="B6" i="3"/>
  <c r="E6"/>
  <c r="B4" i="12"/>
  <c r="D4" i="9"/>
  <c r="F1" i="10"/>
  <c r="F2" s="1"/>
  <c r="H1" i="7"/>
  <c r="H1" i="13"/>
  <c r="F18" i="6"/>
  <c r="C10" i="5"/>
  <c r="C22"/>
  <c r="E3" i="13"/>
  <c r="E1" s="1"/>
  <c r="E1" i="10"/>
  <c r="B7"/>
  <c r="B10" i="1"/>
  <c r="B20" i="10"/>
  <c r="B19"/>
  <c r="B18"/>
  <c r="B17"/>
  <c r="B21"/>
  <c r="B16"/>
  <c r="B15"/>
  <c r="F5" i="11"/>
  <c r="F6"/>
  <c r="F7"/>
  <c r="F8"/>
  <c r="F9"/>
  <c r="F10"/>
  <c r="F11"/>
  <c r="F12"/>
  <c r="F13"/>
  <c r="F14"/>
  <c r="F15"/>
  <c r="F16"/>
  <c r="F17"/>
  <c r="F18"/>
  <c r="F19"/>
  <c r="F20"/>
  <c r="F21"/>
  <c r="F22"/>
  <c r="F23"/>
  <c r="F24"/>
  <c r="F25"/>
  <c r="F26"/>
  <c r="F27"/>
  <c r="F4"/>
  <c r="F8" i="6"/>
  <c r="C22"/>
  <c r="C21"/>
  <c r="C20"/>
  <c r="F21"/>
  <c r="F22"/>
  <c r="F20"/>
  <c r="C15"/>
  <c r="F15"/>
  <c r="C13"/>
  <c r="F13"/>
  <c r="G23" i="5"/>
  <c r="C19"/>
  <c r="G21"/>
  <c r="G20"/>
  <c r="G10"/>
  <c r="G18"/>
  <c r="G17"/>
  <c r="G15"/>
  <c r="G13"/>
  <c r="G12"/>
  <c r="G9"/>
  <c r="G7"/>
  <c r="G6"/>
  <c r="C3" i="3"/>
  <c r="D3" i="2"/>
  <c r="B13" i="10"/>
  <c r="F28" i="11"/>
  <c r="E1" s="1"/>
  <c r="B1"/>
  <c r="E1" i="7"/>
  <c r="B1"/>
  <c r="F1" i="6"/>
  <c r="C1"/>
  <c r="B24" i="5"/>
  <c r="E1" s="1"/>
  <c r="B6" i="10"/>
  <c r="B1" s="1"/>
  <c r="F12" i="6"/>
  <c r="F14"/>
  <c r="F16"/>
  <c r="F17"/>
  <c r="F19"/>
  <c r="F11"/>
  <c r="F10"/>
  <c r="F9"/>
  <c r="C4" i="3"/>
  <c r="B1" s="1"/>
  <c r="D12" i="2"/>
  <c r="D5"/>
  <c r="D6"/>
  <c r="D7"/>
  <c r="D8"/>
  <c r="D9"/>
  <c r="D10"/>
  <c r="D11"/>
  <c r="D4"/>
  <c r="B1" i="5" l="1"/>
  <c r="B1" i="13"/>
  <c r="B4" i="6"/>
  <c r="B1" i="2"/>
  <c r="G24" i="5"/>
  <c r="B6" i="9" s="1"/>
  <c r="B7" s="1"/>
  <c r="D1"/>
  <c r="B1"/>
  <c r="E1" i="3"/>
  <c r="B1" i="12" l="1"/>
  <c r="B9" i="1" s="1"/>
  <c r="E9"/>
</calcChain>
</file>

<file path=xl/sharedStrings.xml><?xml version="1.0" encoding="utf-8"?>
<sst xmlns="http://schemas.openxmlformats.org/spreadsheetml/2006/main" count="285" uniqueCount="249">
  <si>
    <t>Legacy Category</t>
  </si>
  <si>
    <t>Generation</t>
  </si>
  <si>
    <t>Born?</t>
  </si>
  <si>
    <t>Portrait?</t>
  </si>
  <si>
    <t>1st (Founder)</t>
  </si>
  <si>
    <t>2nd</t>
  </si>
  <si>
    <t>3rd</t>
  </si>
  <si>
    <t>4th</t>
  </si>
  <si>
    <t>5th</t>
  </si>
  <si>
    <t>6th</t>
  </si>
  <si>
    <t>7th</t>
  </si>
  <si>
    <t>8th</t>
  </si>
  <si>
    <t>9th</t>
  </si>
  <si>
    <t>10th</t>
  </si>
  <si>
    <t>No</t>
  </si>
  <si>
    <t>Score</t>
  </si>
  <si>
    <t>Enter the information requested in each yellow box.</t>
  </si>
  <si>
    <t>Net household worth:</t>
  </si>
  <si>
    <t>Highest number of family friends had by the family at any one time:</t>
  </si>
  <si>
    <t>Money Category</t>
  </si>
  <si>
    <t>Family Friends Category</t>
  </si>
  <si>
    <t>Impossible Wants Cagegory</t>
  </si>
  <si>
    <t>Notes: A Sim may only ever earn you 1 impossible want in his or her lifetime.</t>
  </si>
  <si>
    <t>Sims may only earn impossible wants related to their aspirations.</t>
  </si>
  <si>
    <t>Family:</t>
  </si>
  <si>
    <t>Have 10 children</t>
  </si>
  <si>
    <t>Number of times it was achieved</t>
  </si>
  <si>
    <t>Have 30 grandchildren</t>
  </si>
  <si>
    <t>Wealth:</t>
  </si>
  <si>
    <t>Earn $100,000</t>
  </si>
  <si>
    <t>Own 5 max-level businesses</t>
  </si>
  <si>
    <t>Knowledge:</t>
  </si>
  <si>
    <t>Max out 7 skills</t>
  </si>
  <si>
    <t>Be abducted by aliens 3 times</t>
  </si>
  <si>
    <t>Popularity:</t>
  </si>
  <si>
    <t>Have 30 Best Friends</t>
  </si>
  <si>
    <t>Romance:</t>
  </si>
  <si>
    <t>Have 20 simultaneous loves</t>
  </si>
  <si>
    <t>WooHoo with 30 Sims</t>
  </si>
  <si>
    <t>Pleasure:</t>
  </si>
  <si>
    <t>Have 50 first dates</t>
  </si>
  <si>
    <t>Have 100 Dream Dates</t>
  </si>
  <si>
    <t>Grilled Chesse Sandwich:</t>
  </si>
  <si>
    <t>Eat 200 grilled cheese sandwiches</t>
  </si>
  <si>
    <t>Platinum Grave Category</t>
  </si>
  <si>
    <t>Number of platinum graves on the lot:</t>
  </si>
  <si>
    <t>Ghosts Category</t>
  </si>
  <si>
    <t>You get half a point for each different color ghost on the lot.</t>
  </si>
  <si>
    <t>If you collect all the ghost colors, you get 10 points instead.</t>
  </si>
  <si>
    <t>Old Age</t>
  </si>
  <si>
    <t>Fire</t>
  </si>
  <si>
    <t>Fright</t>
  </si>
  <si>
    <t>Drowned</t>
  </si>
  <si>
    <t>Electricution</t>
  </si>
  <si>
    <t>Cow Plant</t>
  </si>
  <si>
    <t>Scissors</t>
  </si>
  <si>
    <t>Falling Elevator</t>
  </si>
  <si>
    <t>Satelite</t>
  </si>
  <si>
    <t>Illness</t>
  </si>
  <si>
    <t>Flies</t>
  </si>
  <si>
    <t>Starvation</t>
  </si>
  <si>
    <t>Rally Forth</t>
  </si>
  <si>
    <t>Sunlight</t>
  </si>
  <si>
    <t>If you do NOT own a required</t>
  </si>
  <si>
    <t>Business Category</t>
  </si>
  <si>
    <t>You gain 1 point for every generation the "Family Business" is a Rank 10 business.</t>
  </si>
  <si>
    <t>If more than one generation is alive once the business becomes Rank 10, it only counts for the youngest generation.</t>
  </si>
  <si>
    <t>Number of generations:</t>
  </si>
  <si>
    <t>In addition, score 1 point for each Sim that dies a platinum death with seven gold talent badges.</t>
  </si>
  <si>
    <t>Number of such deaths:</t>
  </si>
  <si>
    <t>Family Breed Category</t>
  </si>
  <si>
    <t>Collections Category</t>
  </si>
  <si>
    <t>Master Category</t>
  </si>
  <si>
    <t>"Black Sheep"</t>
  </si>
  <si>
    <t>"Social Bunny"</t>
  </si>
  <si>
    <t>"Spotless Record"</t>
  </si>
  <si>
    <t>"Finish What You Started"</t>
  </si>
  <si>
    <t>"Child Prodigy"</t>
  </si>
  <si>
    <t>"Happy Birthday"</t>
  </si>
  <si>
    <t>"Capitalist Master"</t>
  </si>
  <si>
    <t>"Ivy League"</t>
  </si>
  <si>
    <t>"Finish Line!"</t>
  </si>
  <si>
    <t>The points in this category are on the "1 for Yes; 0 for No" system.</t>
  </si>
  <si>
    <t>Handicaps Category</t>
  </si>
  <si>
    <t>Name</t>
  </si>
  <si>
    <t>Attempted?</t>
  </si>
  <si>
    <t>Points</t>
  </si>
  <si>
    <t>(1=Yes; 0=No)</t>
  </si>
  <si>
    <t>"Middle of Nowhere"</t>
  </si>
  <si>
    <t>Success?</t>
  </si>
  <si>
    <t>"Well-Dressed Sims"</t>
  </si>
  <si>
    <t>"Green Thumb"</t>
  </si>
  <si>
    <t>"Do It Yourself"</t>
  </si>
  <si>
    <t>"Noble Composure"</t>
  </si>
  <si>
    <t>"Fearless"</t>
  </si>
  <si>
    <t>"Hands Off"</t>
  </si>
  <si>
    <t>"Tight Job Market"</t>
  </si>
  <si>
    <t>"Obey Your Sims"</t>
  </si>
  <si>
    <t>"Behind the Times"</t>
  </si>
  <si>
    <t>"Livin' VERY Large"</t>
  </si>
  <si>
    <t>"Patriarchy/Matriarchy"</t>
  </si>
  <si>
    <t>"One-Way Street"</t>
  </si>
  <si>
    <t>"Aspiring to do it the hard way"</t>
  </si>
  <si>
    <t>"eXtreme Start"</t>
  </si>
  <si>
    <t>"True Love"</t>
  </si>
  <si>
    <t>"Strict Family Values"</t>
  </si>
  <si>
    <t>"Presidential Physical Fitness"</t>
  </si>
  <si>
    <t>"Hypochondriac"</t>
  </si>
  <si>
    <t>"Paranoid"</t>
  </si>
  <si>
    <t>"Free-Roaming Ghosts"</t>
  </si>
  <si>
    <t>"Pure Entrepreneuer"</t>
  </si>
  <si>
    <t>"Storyteller"</t>
  </si>
  <si>
    <t>"The Apocalypse"</t>
  </si>
  <si>
    <t>Overflow Category</t>
  </si>
  <si>
    <t>Penalties</t>
  </si>
  <si>
    <t>Uses of kaching</t>
  </si>
  <si>
    <t>Shrink Visits</t>
  </si>
  <si>
    <t>Number of kids taken by social worker</t>
  </si>
  <si>
    <t>Visits by the Repo Man</t>
  </si>
  <si>
    <t>College Expulsions/Drop Outs</t>
  </si>
  <si>
    <t>Visitor Deaths</t>
  </si>
  <si>
    <t>Divas/Mr. Bigs brought into the family</t>
  </si>
  <si>
    <t>Reloads</t>
  </si>
  <si>
    <t>Animals taken by police for neglect</t>
  </si>
  <si>
    <t>Animals that run away…</t>
  </si>
  <si>
    <t>…Of those, animals recovered</t>
  </si>
  <si>
    <t>Points overflowing from elsewhere:</t>
  </si>
  <si>
    <t>Overflow:</t>
  </si>
  <si>
    <t>Total:</t>
  </si>
  <si>
    <t>(Max. 10)</t>
  </si>
  <si>
    <t>Final Score:</t>
  </si>
  <si>
    <t>"No Regrets"</t>
  </si>
  <si>
    <t>You have a snapshot of two social bunnies romancing with each other.</t>
  </si>
  <si>
    <t>An heir must have a birthday party at every stage of life, from infant to elder. Every single party must be a roof raiser. The heir must grow up platinum at each life stage as well (except for infant). The heir must die a platinum death.</t>
  </si>
  <si>
    <t>An heir must die a platinum death with no bad memories. Exception: "Death of Family Member" is okay if the death was a platinum death.</t>
  </si>
  <si>
    <t>An heir must die a platinum death with all 25 business perks and all 7 gold talent badges.</t>
  </si>
  <si>
    <t>A teenage sim who is part of the bloodline, but not the heir, must earn $14,000 in scolarships, must attend any college, must have the memory "Big Man (Woman) on Campus" before graduation, must join the secret society before graduation, must found a greek house and get it to maximum level before graduation, must graduate with a 4.0 (in any major), and must have a "Roof Raiser" graduation party.</t>
  </si>
  <si>
    <t>An heir must have grown up platinum from toddlerhood to childhood,  learned all three toddler skills, maximized all skills before he turned teenager, had an A+ in school when she became a teenager, “learned to do homework” by the time he turned teenager, been attending a private school by the time she turned teenager, had a 10 interest in “School” by the time he turned teenager, AND been platinum when she grew up from child to teenager.</t>
  </si>
  <si>
    <t>Hail</t>
  </si>
  <si>
    <t>Seasons Category</t>
  </si>
  <si>
    <t>You gain 1 point for each generation beyond the first your Legacy Tree remains alive and unmoved.</t>
  </si>
  <si>
    <t>Has your founder died?</t>
  </si>
  <si>
    <t>Generations after the 1st:</t>
  </si>
  <si>
    <t>Do you have every single kind of fishable item and the Wishing Well?</t>
  </si>
  <si>
    <t>Are you able to create every kind of juice?</t>
  </si>
  <si>
    <t>Each impossible want done at least once:</t>
  </si>
  <si>
    <t>University</t>
  </si>
  <si>
    <t>Nightlife</t>
  </si>
  <si>
    <t>Open for Bus.</t>
  </si>
  <si>
    <t>Seasons</t>
  </si>
  <si>
    <t>expansion pack, "Can't" will be</t>
  </si>
  <si>
    <t>Points:</t>
  </si>
  <si>
    <t>1 = Yes</t>
  </si>
  <si>
    <t>0 = No</t>
  </si>
  <si>
    <t>The blue ones fill in automatically; enter 1's for yellow boxes you have achieved.</t>
  </si>
  <si>
    <t>Value</t>
  </si>
  <si>
    <t>You have an alien/zombie/vampire/werewolf/plant Sim in the family bloodline.</t>
  </si>
  <si>
    <t>You go all ten generations without earning a single penalty.</t>
  </si>
  <si>
    <t>You go all ten generations without breaking a single handicap.</t>
  </si>
  <si>
    <t>Finish the Legacy Challenge.</t>
  </si>
  <si>
    <t>You may select the "Family" Aspiration instead of rolling when your Child Sims grow to be Teens.</t>
  </si>
  <si>
    <t>You may select the "Romance" Aspiration instead of rolling when your Child Sims grow to be Teens.</t>
  </si>
  <si>
    <t>You may select the "Knowledge" Aspiration instead of rolling when the Child Prodigy becomes a Teen. If you do, the Impossible Want "Max all Skills" is immediately fulfilled.</t>
  </si>
  <si>
    <t>You may select the "Popularity" Aspiration instead of rolling when your Child Sims grow to be Teens.</t>
  </si>
  <si>
    <t>You may select the "Pleasure" Aspiration instead of rolling when your Child Sims grow to be Teens.</t>
  </si>
  <si>
    <t>You may select the "Wealth" Aspiration instead of rolling when your Child Sims grow to be Teens.</t>
  </si>
  <si>
    <t>You may select the "Knowledge" Aspiration instead of rolling when your Child Sims grow to be Teens.</t>
  </si>
  <si>
    <t>Unless stated otherwise, the Max in each category is 10.</t>
  </si>
  <si>
    <t>Max Possible:</t>
  </si>
  <si>
    <t>Out of a Possible:</t>
  </si>
  <si>
    <t>Introduction and Instructions</t>
  </si>
  <si>
    <t>This challenge has to know which expansions you are using.</t>
  </si>
  <si>
    <t>Orange boxes are used for the overflow category.</t>
  </si>
  <si>
    <t>Possible:</t>
  </si>
  <si>
    <t>Pets</t>
  </si>
  <si>
    <t>Legacy Tree points</t>
  </si>
  <si>
    <t>Percentage:</t>
  </si>
  <si>
    <t>Re-nu-yu Aspiration changes*</t>
  </si>
  <si>
    <t>Your final score will appear here.</t>
  </si>
  <si>
    <r>
      <rPr>
        <b/>
        <sz val="11"/>
        <color theme="1"/>
        <rFont val="Calibri"/>
        <family val="2"/>
        <scheme val="minor"/>
      </rPr>
      <t xml:space="preserve">Rewards: </t>
    </r>
    <r>
      <rPr>
        <sz val="11"/>
        <color theme="1"/>
        <rFont val="Calibri"/>
        <family val="2"/>
        <scheme val="minor"/>
      </rPr>
      <t>In addition to earning points in this category, some of these Master requirements allow you certain rewards. You have accrued those which have "X"s in the box next to them.</t>
    </r>
  </si>
  <si>
    <t>("Yes" or "No")</t>
  </si>
  <si>
    <t>Enter "1" for Yes and "0" for No, unless told otherwise.</t>
  </si>
  <si>
    <t>1 point per</t>
  </si>
  <si>
    <t>Yes (1)</t>
  </si>
  <si>
    <t>No (0)</t>
  </si>
  <si>
    <r>
      <t xml:space="preserve">Enter 1 </t>
    </r>
    <r>
      <rPr>
        <b/>
        <sz val="11"/>
        <color theme="1"/>
        <rFont val="Calibri"/>
        <family val="2"/>
        <scheme val="minor"/>
      </rPr>
      <t>if you have</t>
    </r>
    <r>
      <rPr>
        <sz val="11"/>
        <color theme="1"/>
        <rFont val="Calibri"/>
        <family val="2"/>
        <scheme val="minor"/>
      </rPr>
      <t xml:space="preserve"> the ghost type; 0 if you don't.</t>
    </r>
  </si>
  <si>
    <t>Excused</t>
  </si>
  <si>
    <t>Place a 1 in each box next to an expansion you own.</t>
  </si>
  <si>
    <t>based on which expansions you have.)</t>
  </si>
  <si>
    <t>(You need</t>
  </si>
  <si>
    <t>Blue, green, and orange boxes fill themselves.</t>
  </si>
  <si>
    <t>Blue is used for points; green is miscellaneous.</t>
  </si>
  <si>
    <t>If you don't own a required expansion pack, "CAN'T" will appear in the relevant cell.</t>
  </si>
  <si>
    <t>in the appropriate cell.</t>
  </si>
  <si>
    <t>*Normal to grilled cheese doesn't count.</t>
  </si>
  <si>
    <t>wants achieved or excused</t>
  </si>
  <si>
    <t>+</t>
  </si>
  <si>
    <t>With the exception of the very first day, you may only buy 1 item from the buy menu per sim day. You may buy any number of items on the lot’s very first day to get the house established. Because it takes forever to get construction materials shipped to the house, you may only place 2 items of each type of item in the build menu per sim day. This means 2 squares of foundation, 2 wall sections, painting 2 wall sections, painting 2 squares, placing 2 squares of pool, placing up to 2 sets of stairs, placing 2 windows. Etc In other words, each item in the build menu is restricted to 2 units per sim day. For larger construction projects, you will have to build them over time, 2 sections a day. Ignore this restriction on the first day the family is in existence to get the house established. Because the family lives in the middle of nowhere, sims may not travel to any other lot via a cab. Sims may not take the normal carpool to work and teenage sims may not take the bus to school or work. Sims may ONLY travel to school, work and to community lots via their own cars. Children may still take the school bus to go to school, but must use a car when they grow up to be teenagers. Notes: Items purchased by sims themselves, such as groceries, personal electronics and even items from player-run stores do NOT count against the 1 item per day limit. If you want more items on a sim day, have your sim drive to a store and buy the items there. Remember that Legacy sims may not buy items from player-stores priced lower than “Cheap”. Because sims in college live in a college town, this restriction is lifted temporarily for legacy sims currently living as students in college dorms, houses or greek houses.</t>
  </si>
  <si>
    <t>Yes</t>
  </si>
  <si>
    <t>The family must own a wardrobe for each family member living in the house, regardless of age. Each sim born in the family must have their own set of everyday clothing, including a toddler, child, teenager, young adult, adult and elder. An outfit can either as a top and bottom or a full outfit. They must also own their own set of underwear, PJs, and formal wear, however you need only buy one of each of these items for the adult age. For the founder and adult sims added to the family via marriage or move-in, you must purchase a brand new elder outfit, including 1 item from each clothing category in elder. The founder and every heir must have a 10 interest in “Fasion” before they turn elder.</t>
  </si>
  <si>
    <t>The lot may have no fewer than 20 plots of flowers on it at any time. At least 20 must be purchased on the first day. You must purchase at least 10 trees and 10 shrubs before your founder becomes an elder. You must play all 10 generations without a single flower bed dying. You may not hire a gardener. The founder and every heir must have a 10 interest in environment by the time they become elders.</t>
  </si>
  <si>
    <t>Restrictions:</t>
  </si>
  <si>
    <r>
      <t xml:space="preserve">Your sims may never hire any sims from the “Service” or “Delivery” menu on the phone. The one exception to this rule is the family may use Adoption Services. </t>
    </r>
    <r>
      <rPr>
        <b/>
        <sz val="11"/>
        <rFont val="Calibri"/>
        <family val="2"/>
        <scheme val="minor"/>
      </rPr>
      <t xml:space="preserve">Sims at college are still under this restriction. </t>
    </r>
    <r>
      <rPr>
        <sz val="11"/>
        <rFont val="Calibri"/>
        <family val="2"/>
        <scheme val="minor"/>
      </rPr>
      <t>The family may not activate, move-in or marry in a Servo. The founder and every heir must have a 10 interest in “Work” before they turn elder. Your sims may not use influence to make other people perform service tasks.</t>
    </r>
  </si>
  <si>
    <t>You must go the entire 10 generations without a single member of the household having a bladder failure or passing out from lack of energy. The actions of infants, toddlers and guests do not impact this restriction. Sims who fall asleap in their food do not break this handicap. The founder and each heir must have a 10 interest in “Culture” before they reach elder.</t>
  </si>
  <si>
    <t>Whenever any sim is presented with a chance card, you must select one of the two options. You may not choose “Ignore”. Whenever an electric object breaks in the house, you may not call a repair man or influence another sim to repair it. A member of the family must repair the object. Your sims may not purchase a burglar alarm in the house or in a car. The founder and each heir must have a 10 interest in “Crime” by the time they turn elder.</t>
  </si>
  <si>
    <t>You may only issue each Sim three comands per day. If a command is not performed because of a temporary path block or it gliches out (Sim can’t get up the stairs because another Sim is in the way) you may re-issue the same command. Comands that are not performed because the Sim is in a poor mood are wasted. When you issue a command, you may cancel a Sim’s current action. You may also cancel your own commands. (Such as ordering a Sim to work out and telling them to stop when you want them to). You may not cancel a Sim’s action otherwise. Your Sims gain one additional command on community lots that may only be used to return home.</t>
  </si>
  <si>
    <t>Sims may only take new jobs on Mondays. Only the first job in the newspaper and the first job on the computer are available. The jobs behind them may not be selected. Only one Sim in the family may choose a given job listed for that day. No jobs may be taken by anybody on any day other than Monday. Your Sims may not be hired by any player-owned businesses. Your Sims may not work as bartender, barista or cook on a community lot. The founder and every heir must have a 10 interest in “Money” before elderhood. If a different job appears for a different sim (such as a college level job) they make choose that job, as long as it’s the first listed in the paper or computer.</t>
  </si>
  <si>
    <t>You must fulfill at least one want per sim day for the founder or the youngest heir. This can be a trivial want, but it must still be a want. The founder can have no more than 2 points in the “Nice” personality. The founder and every heir must have a 10 interest in Toys by elderhood. Note: Only the youngest Heir must be appeased. Once the next generation reaches toddlerhood, you don’t need to pay attention to the previous generation’s heir’s wants.</t>
  </si>
  <si>
    <t>Your sims may not purchase any items from the “Electronics” item category exept for the old fashioned style cash register and the phone. No member of the family may purchase personal electronics.</t>
  </si>
  <si>
    <t>Total Attempted:</t>
  </si>
  <si>
    <t>Total Earned:</t>
  </si>
  <si>
    <t>Your founder must start as “Unfit”. Your founder may not have any more than 5 points in “active”. Your founder must have “Unfit” as a turn on and “Fitness” as a turn off. No sim in the family may ever reach the highest fitness level, ever. Sims born into the family must reach the “unfit” level before adulthood. Sims married or moved into the family must reach the “unfit” level before elderhood. Your founder and every heir must have a 10 interest in “Food” before elderhood.</t>
  </si>
  <si>
    <t>Only Sims of the same gender as the founder may carry the family line. Opposite gender sims are still considered part of the family, but may NOT be heirs. If the founder is male, only males can be heirs. If the founder is female, only females may be heirs.</t>
  </si>
  <si>
    <t>Your sims may never use the elixir of life from the aspiration reward menu. Cow plant elixir may still be used. You may still purchase bottles of elixir to earn collection points.</t>
  </si>
  <si>
    <t>The founder must start as an adult, and may not start in college. Instead of moving into an empty 5X5 lot at the beginning of the challenge, move into an empty 5X6 lot. This will force you to start the game with only 1,500 simoleons. You may not move-in or marry any Sims in the first week of the Sim’s existence.</t>
  </si>
  <si>
    <t>Your founder and each heir may only have children with sims they have a 3 lightning bolt relationship with (3LB). They may move in and even marry other sims, but the sim that brings in the next generation must have 3 lightning bolts with the founder/heir. For 3LB relationships that are based on situational turn-ons, such as perfume, stink and clothing, the relationship only needs to be 3LBs at the time of the next generation’s conception. (When you select the ‘try for baby’ command, they must have 3LBs). It may drop below 3LBs afterwards.</t>
  </si>
  <si>
    <t>Your founder must have the Family Aspiration. Whenever your Sims WooHoo, they MUST “try for baby”. If “try for baby” is not an option, the Sims may not WooHoo. The two exceptions to this are Sims that are already pregnant and Sims that are too old to get pregnant. Sims who are not married may not “woohoo” or “try for baby”. Married Sims may only WooHoo or "try for baby" with their spouse.</t>
  </si>
  <si>
    <t>Available?</t>
  </si>
  <si>
    <t>Your founder may not start as “unfit”. Your founder must have at least 5 points in “active”. No Sim in the family may ever become “Unfit”. The founder and Sims moved/married into the family must reach the “fit” level before elder. Sims born into the family must reach and maintain the “fit” level before adulthood. The founder and every heir must have a 10 interest in “Sports” before reaching elder.</t>
  </si>
  <si>
    <t>The founder must have 10 points in “neat”. The founder must have “stink” as a turn off. Every room in the house must contain at least one sink (free standing or counter top) regardless of the actual purpose of the room. If a sim gets sick for any reason (other than pregnancy-related morning sickness) they must be placed in a room by themselves. The door to the room must be locked to all Sims. They must stay in that room for a full week (in-game), even if they recover earlier than that. You may furnish the quarantine room however you like (so the Sim doesn’t have to suffer).</t>
  </si>
  <si>
    <t>Your Sims must place a burglar alarm in every single room in the house. Every single car owned must have a car alarm installed. The founder or youngest heir may not go to sleep until they have shooed all visitors on the lot. The family may not adopt children of any age. If any children are taken by the social worker, this handicap is broken. The only Sims that can be moved in/married into the house are Sims that will produce the next generation. No other Sims may join the home. Sims at college may not live in dorms. They may not have any roommates that are not family members or sims they are engaged to. The founder and every heir must have a 10 interest in “Sci Fi” before turning elder.</t>
  </si>
  <si>
    <t>Sim graves and urns may never be deleted or sold, even if smashed. Sim graves and urns may never be placed into a sim’s inventory. The graves and urns must be placed in a manner that allows the ghosts to travel freely on the entire lot. A ghost must be able to travel to any part of the lot from where their marker lies.</t>
  </si>
  <si>
    <t>No Sim in the family may ever take a job from the paper or computer. No Sim in the family may be hired by a player-run store. Sims may not work downtown as a cook, barista or bartender. Sims may only earn money via: tips, cash rewards from school, income from businesses, selling items, scholarships, semester grants for good grades, inheritances.</t>
  </si>
  <si>
    <t>At least one novel must be written and completed per generation by that generation’s heir, excluding the 10th. It does not matter how well or poorly these novels sell or the creativity of the heir. You must write a story for your family.</t>
  </si>
  <si>
    <t xml:space="preserve">See the Apocalypse Challenge: </t>
  </si>
  <si>
    <t>http://www.legacychallenge.com/apocalypse.html</t>
  </si>
  <si>
    <t>With the exception of the Apocalypse, you only get the points for a handicap once you have completed the Legacy Challenge. Leave the Success? column blank until the end (unless you break a handicap, in which case record a 0 immediately).</t>
  </si>
  <si>
    <t>No Aspiration objects may be used by any Sims at all. The ONLY exception is to use the Re-Nu-Yu Sens-o Orb to make a grilled cheese Sim. You may still purchase bottles of elixir to earn the elixir collection points. Bear in mind that by following this handicap, you also follow the “One-Way Street” handicap immediately above. (Be sure to enter that.)</t>
  </si>
  <si>
    <t>Notes:</t>
  </si>
  <si>
    <t>Do you need 10 in…?</t>
  </si>
  <si>
    <t>Fashion</t>
  </si>
  <si>
    <t>Environment</t>
  </si>
  <si>
    <t>Work</t>
  </si>
  <si>
    <t>Culture</t>
  </si>
  <si>
    <t>Crime</t>
  </si>
  <si>
    <t>Money</t>
  </si>
  <si>
    <t>Toys</t>
  </si>
  <si>
    <t>Food</t>
  </si>
  <si>
    <t>Sports</t>
  </si>
  <si>
    <t>Sci-Fi</t>
  </si>
  <si>
    <t>For the Apocalypse, record a 1 under "Success?" immediately upon lifting the last restriction. Simply surviving to the end without breaking any restrictions doesn't count as Success for the Apocalypse.</t>
  </si>
  <si>
    <t>Was your founder pet created in CAS with your founder Sim?</t>
  </si>
  <si>
    <t>How many of your heirs were born because the previous generation bred with a pet that joined the family?</t>
  </si>
  <si>
    <t>Of those, how many of those mates were adopted strays?</t>
  </si>
  <si>
    <t>Number of heirs (including the founder) with all pet skills at the top of its pet career track:</t>
  </si>
  <si>
    <t>Total breed strength:</t>
  </si>
  <si>
    <t>Alien pregnancies on the lot (1 point each)</t>
  </si>
  <si>
    <t>All Career objects? ("Yes" or "No") (1 point)</t>
  </si>
  <si>
    <t>Sets of 25 unused Elixers of Life (1 point each)</t>
  </si>
</sst>
</file>

<file path=xl/styles.xml><?xml version="1.0" encoding="utf-8"?>
<styleSheet xmlns="http://schemas.openxmlformats.org/spreadsheetml/2006/main">
  <numFmts count="3">
    <numFmt numFmtId="44" formatCode="_(&quot;$&quot;* #,##0.00_);_(&quot;$&quot;* \(#,##0.00\);_(&quot;$&quot;* &quot;-&quot;??_);_(@_)"/>
    <numFmt numFmtId="164" formatCode="_([$$-409]* #,##0.00_);_([$$-409]* \(#,##0.00\);_([$$-409]* &quot;-&quot;??_);_(@_)"/>
    <numFmt numFmtId="165" formatCode="0.0%"/>
  </numFmts>
  <fonts count="10">
    <font>
      <sz val="11"/>
      <color theme="1"/>
      <name val="Calibri"/>
      <family val="2"/>
      <scheme val="minor"/>
    </font>
    <font>
      <sz val="11"/>
      <color theme="1"/>
      <name val="Calibri"/>
      <family val="2"/>
      <scheme val="minor"/>
    </font>
    <font>
      <b/>
      <sz val="11"/>
      <color theme="1"/>
      <name val="Calibri"/>
      <family val="2"/>
      <scheme val="minor"/>
    </font>
    <font>
      <b/>
      <sz val="12"/>
      <color theme="1"/>
      <name val="Calibri"/>
      <family val="2"/>
      <scheme val="minor"/>
    </font>
    <font>
      <sz val="11"/>
      <color rgb="FF000066"/>
      <name val="Calibri"/>
      <family val="2"/>
      <scheme val="minor"/>
    </font>
    <font>
      <sz val="12"/>
      <color theme="1"/>
      <name val="Calibri"/>
      <family val="2"/>
      <scheme val="minor"/>
    </font>
    <font>
      <sz val="11"/>
      <name val="Calibri"/>
      <family val="2"/>
      <scheme val="minor"/>
    </font>
    <font>
      <sz val="10"/>
      <color rgb="FF000066"/>
      <name val="Calibri"/>
      <family val="2"/>
      <scheme val="minor"/>
    </font>
    <font>
      <b/>
      <sz val="11"/>
      <name val="Calibri"/>
      <family val="2"/>
      <scheme val="minor"/>
    </font>
    <font>
      <sz val="11"/>
      <color rgb="FF7030A0"/>
      <name val="Calibri"/>
      <family val="2"/>
      <scheme val="minor"/>
    </font>
  </fonts>
  <fills count="7">
    <fill>
      <patternFill patternType="none"/>
    </fill>
    <fill>
      <patternFill patternType="gray125"/>
    </fill>
    <fill>
      <patternFill patternType="solid">
        <fgColor rgb="FFFFFF00"/>
        <bgColor indexed="64"/>
      </patternFill>
    </fill>
    <fill>
      <patternFill patternType="solid">
        <fgColor rgb="FF00B0F0"/>
        <bgColor indexed="64"/>
      </patternFill>
    </fill>
    <fill>
      <patternFill patternType="solid">
        <fgColor rgb="FF00B050"/>
        <bgColor indexed="64"/>
      </patternFill>
    </fill>
    <fill>
      <patternFill patternType="solid">
        <fgColor rgb="FFFFC000"/>
        <bgColor indexed="64"/>
      </patternFill>
    </fill>
    <fill>
      <patternFill patternType="solid">
        <fgColor rgb="FF92D05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top/>
      <bottom style="thin">
        <color indexed="64"/>
      </bottom>
      <diagonal/>
    </border>
    <border>
      <left style="thin">
        <color indexed="64"/>
      </left>
      <right style="thin">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3">
    <xf numFmtId="0" fontId="0" fillId="0" borderId="0"/>
    <xf numFmtId="44" fontId="1" fillId="0" borderId="0" applyFont="0" applyFill="0" applyBorder="0" applyAlignment="0" applyProtection="0"/>
    <xf numFmtId="9" fontId="1" fillId="0" borderId="0" applyFont="0" applyFill="0" applyBorder="0" applyAlignment="0" applyProtection="0"/>
  </cellStyleXfs>
  <cellXfs count="68">
    <xf numFmtId="0" fontId="0" fillId="0" borderId="0" xfId="0"/>
    <xf numFmtId="0" fontId="2" fillId="0" borderId="0" xfId="0" applyFont="1"/>
    <xf numFmtId="0" fontId="3" fillId="0" borderId="0" xfId="0" applyFont="1"/>
    <xf numFmtId="0" fontId="0" fillId="0" borderId="0" xfId="0" applyAlignment="1">
      <alignment horizontal="center"/>
    </xf>
    <xf numFmtId="0" fontId="3" fillId="3" borderId="0" xfId="0" applyFont="1" applyFill="1"/>
    <xf numFmtId="0" fontId="0" fillId="0" borderId="0" xfId="0" applyAlignment="1"/>
    <xf numFmtId="0" fontId="0" fillId="0" borderId="0" xfId="0" applyAlignment="1">
      <alignment horizontal="left" indent="1"/>
    </xf>
    <xf numFmtId="0" fontId="0" fillId="0" borderId="0" xfId="0" applyFill="1"/>
    <xf numFmtId="0" fontId="0" fillId="0" borderId="0" xfId="0" applyAlignment="1">
      <alignment horizontal="center"/>
    </xf>
    <xf numFmtId="0" fontId="0" fillId="0" borderId="0" xfId="0" applyFont="1"/>
    <xf numFmtId="0" fontId="0" fillId="2" borderId="0" xfId="0" applyFill="1" applyAlignment="1">
      <alignment horizontal="center"/>
    </xf>
    <xf numFmtId="0" fontId="2" fillId="0" borderId="0" xfId="0" applyFont="1" applyAlignment="1">
      <alignment horizontal="right"/>
    </xf>
    <xf numFmtId="0" fontId="0" fillId="0" borderId="0" xfId="0" applyAlignment="1">
      <alignment horizontal="right"/>
    </xf>
    <xf numFmtId="0" fontId="4" fillId="0" borderId="0" xfId="0" applyFont="1"/>
    <xf numFmtId="0" fontId="5" fillId="0" borderId="0" xfId="0" applyFont="1"/>
    <xf numFmtId="0" fontId="5" fillId="3" borderId="0" xfId="0" applyFont="1" applyFill="1" applyAlignment="1">
      <alignment horizontal="center"/>
    </xf>
    <xf numFmtId="0" fontId="0" fillId="3" borderId="0" xfId="0" applyFill="1" applyAlignment="1">
      <alignment horizontal="center"/>
    </xf>
    <xf numFmtId="0" fontId="0" fillId="3" borderId="0" xfId="0" applyFont="1" applyFill="1" applyAlignment="1">
      <alignment horizontal="center"/>
    </xf>
    <xf numFmtId="0" fontId="0" fillId="0" borderId="0" xfId="0" applyFont="1" applyAlignment="1">
      <alignment horizontal="center"/>
    </xf>
    <xf numFmtId="0" fontId="0" fillId="2" borderId="0" xfId="0" applyFont="1" applyFill="1" applyAlignment="1">
      <alignment horizontal="center"/>
    </xf>
    <xf numFmtId="0" fontId="6" fillId="0" borderId="0" xfId="0" applyFont="1"/>
    <xf numFmtId="0" fontId="0" fillId="2" borderId="0" xfId="0" applyFont="1" applyFill="1" applyAlignment="1">
      <alignment horizontal="center" vertical="center"/>
    </xf>
    <xf numFmtId="0" fontId="6" fillId="0" borderId="0" xfId="0" applyFont="1" applyAlignment="1"/>
    <xf numFmtId="0" fontId="3" fillId="0" borderId="0" xfId="0" applyFont="1" applyFill="1"/>
    <xf numFmtId="0" fontId="0" fillId="0" borderId="0" xfId="0" applyAlignment="1">
      <alignment horizontal="center"/>
    </xf>
    <xf numFmtId="0" fontId="0" fillId="5" borderId="0" xfId="0" applyFill="1" applyAlignment="1">
      <alignment horizontal="center"/>
    </xf>
    <xf numFmtId="0" fontId="3" fillId="0" borderId="0" xfId="0" applyFont="1" applyAlignment="1">
      <alignment horizontal="center"/>
    </xf>
    <xf numFmtId="0" fontId="3" fillId="0" borderId="0" xfId="0" applyFont="1" applyAlignment="1"/>
    <xf numFmtId="0" fontId="2" fillId="0" borderId="0" xfId="0" applyFont="1" applyAlignment="1"/>
    <xf numFmtId="0" fontId="0" fillId="4" borderId="0" xfId="0" applyFill="1" applyAlignment="1">
      <alignment horizontal="center"/>
    </xf>
    <xf numFmtId="0" fontId="0" fillId="3" borderId="2" xfId="0" applyFill="1" applyBorder="1" applyAlignment="1">
      <alignment horizontal="center"/>
    </xf>
    <xf numFmtId="0" fontId="3" fillId="3" borderId="0" xfId="0" applyFont="1" applyFill="1" applyAlignment="1">
      <alignment horizontal="center"/>
    </xf>
    <xf numFmtId="165" fontId="2" fillId="4" borderId="0" xfId="2" applyNumberFormat="1" applyFont="1" applyFill="1" applyAlignment="1">
      <alignment horizontal="center"/>
    </xf>
    <xf numFmtId="0" fontId="0" fillId="0" borderId="0" xfId="0" applyAlignment="1">
      <alignment horizontal="center"/>
    </xf>
    <xf numFmtId="164" fontId="0" fillId="2" borderId="0" xfId="1" applyNumberFormat="1" applyFont="1" applyFill="1" applyAlignment="1">
      <alignment horizontal="center"/>
    </xf>
    <xf numFmtId="44" fontId="0" fillId="4" borderId="0" xfId="0" applyNumberFormat="1" applyFill="1" applyAlignment="1">
      <alignment horizontal="center"/>
    </xf>
    <xf numFmtId="0" fontId="0" fillId="0" borderId="3" xfId="0" applyBorder="1" applyAlignment="1">
      <alignment horizontal="right"/>
    </xf>
    <xf numFmtId="0" fontId="0" fillId="4" borderId="3" xfId="0" applyFill="1" applyBorder="1" applyAlignment="1">
      <alignment horizontal="center"/>
    </xf>
    <xf numFmtId="0" fontId="0" fillId="0" borderId="0" xfId="0" applyBorder="1"/>
    <xf numFmtId="0" fontId="0" fillId="6" borderId="1" xfId="0" applyFont="1" applyFill="1" applyBorder="1" applyAlignment="1">
      <alignment horizontal="center"/>
    </xf>
    <xf numFmtId="0" fontId="5" fillId="4" borderId="0" xfId="0" applyFont="1" applyFill="1"/>
    <xf numFmtId="0" fontId="0" fillId="4" borderId="0" xfId="0" applyFont="1" applyFill="1"/>
    <xf numFmtId="0" fontId="7" fillId="0" borderId="0" xfId="0" applyFont="1"/>
    <xf numFmtId="0" fontId="0" fillId="0" borderId="1" xfId="0" applyBorder="1"/>
    <xf numFmtId="0" fontId="0" fillId="0" borderId="1" xfId="0" applyFill="1" applyBorder="1" applyAlignment="1">
      <alignment horizontal="center"/>
    </xf>
    <xf numFmtId="0" fontId="0" fillId="2" borderId="1" xfId="0" applyFill="1" applyBorder="1" applyAlignment="1">
      <alignment horizontal="center"/>
    </xf>
    <xf numFmtId="0" fontId="0" fillId="3" borderId="1" xfId="0" applyFill="1" applyBorder="1" applyAlignment="1">
      <alignment horizontal="center"/>
    </xf>
    <xf numFmtId="0" fontId="0" fillId="0" borderId="1" xfId="0" applyBorder="1" applyAlignment="1">
      <alignment horizontal="center"/>
    </xf>
    <xf numFmtId="0" fontId="6" fillId="0" borderId="1" xfId="0" applyFont="1" applyBorder="1" applyAlignment="1">
      <alignment horizontal="center"/>
    </xf>
    <xf numFmtId="0" fontId="0" fillId="2" borderId="4" xfId="0" applyFill="1" applyBorder="1" applyAlignment="1">
      <alignment horizontal="center"/>
    </xf>
    <xf numFmtId="0" fontId="2" fillId="0" borderId="5" xfId="0" applyFont="1" applyBorder="1" applyAlignment="1">
      <alignment horizontal="right"/>
    </xf>
    <xf numFmtId="0" fontId="0" fillId="0" borderId="4" xfId="0" applyBorder="1"/>
    <xf numFmtId="0" fontId="6" fillId="0" borderId="4" xfId="0" applyFont="1" applyBorder="1" applyAlignment="1">
      <alignment horizontal="center"/>
    </xf>
    <xf numFmtId="0" fontId="0" fillId="0" borderId="4" xfId="0" applyFill="1" applyBorder="1" applyAlignment="1">
      <alignment horizontal="center"/>
    </xf>
    <xf numFmtId="0" fontId="0" fillId="0" borderId="5" xfId="0" applyBorder="1"/>
    <xf numFmtId="0" fontId="0" fillId="0" borderId="7" xfId="0" applyFill="1" applyBorder="1" applyAlignment="1">
      <alignment horizontal="center"/>
    </xf>
    <xf numFmtId="0" fontId="2" fillId="0" borderId="6" xfId="0" applyFont="1" applyBorder="1" applyAlignment="1">
      <alignment horizontal="right"/>
    </xf>
    <xf numFmtId="0" fontId="0" fillId="4" borderId="1" xfId="0" applyFill="1" applyBorder="1" applyAlignment="1">
      <alignment horizontal="center"/>
    </xf>
    <xf numFmtId="0" fontId="6" fillId="4" borderId="1" xfId="0" applyFont="1" applyFill="1" applyBorder="1" applyAlignment="1">
      <alignment horizontal="center"/>
    </xf>
    <xf numFmtId="0" fontId="0" fillId="0" borderId="0" xfId="0" applyAlignment="1">
      <alignment horizontal="center"/>
    </xf>
    <xf numFmtId="0" fontId="9" fillId="0" borderId="0" xfId="0" applyFont="1"/>
    <xf numFmtId="0" fontId="9" fillId="0" borderId="0" xfId="0" applyFont="1" applyAlignment="1">
      <alignment horizontal="left" vertical="center"/>
    </xf>
    <xf numFmtId="0" fontId="0" fillId="0" borderId="0" xfId="0" applyFont="1" applyFill="1"/>
    <xf numFmtId="0" fontId="3" fillId="0" borderId="0" xfId="0" applyFont="1" applyAlignment="1">
      <alignment horizontal="left"/>
    </xf>
    <xf numFmtId="0" fontId="0" fillId="0" borderId="0" xfId="0" applyAlignment="1">
      <alignment horizontal="left"/>
    </xf>
    <xf numFmtId="0" fontId="0" fillId="0" borderId="0" xfId="0" applyFont="1" applyAlignment="1">
      <alignment horizontal="right"/>
    </xf>
    <xf numFmtId="0" fontId="0" fillId="0" borderId="0" xfId="0" applyAlignment="1">
      <alignment horizontal="center"/>
    </xf>
    <xf numFmtId="0" fontId="0" fillId="4" borderId="0" xfId="0" applyFill="1" applyAlignment="1"/>
  </cellXfs>
  <cellStyles count="3">
    <cellStyle name="Currency" xfId="1" builtinId="4"/>
    <cellStyle name="Normal" xfId="0" builtinId="0"/>
    <cellStyle name="Percent" xfId="2" builtinId="5"/>
  </cellStyles>
  <dxfs count="1">
    <dxf>
      <fill>
        <patternFill>
          <bgColor rgb="FFFFFF00"/>
        </patternFill>
      </fill>
    </dxf>
  </dxfs>
  <tableStyles count="0" defaultTableStyle="TableStyleMedium9" defaultPivotStyle="PivotStyleLight16"/>
  <colors>
    <mruColors>
      <color rgb="FFFF4B4B"/>
    </mruColors>
  </colors>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dimension ref="A1:E17"/>
  <sheetViews>
    <sheetView workbookViewId="0">
      <selection activeCell="B10" sqref="B10"/>
    </sheetView>
  </sheetViews>
  <sheetFormatPr defaultRowHeight="15"/>
  <cols>
    <col min="1" max="1" width="16" customWidth="1"/>
    <col min="2" max="2" width="4.42578125" bestFit="1" customWidth="1"/>
    <col min="4" max="4" width="11.5703125" bestFit="1" customWidth="1"/>
    <col min="5" max="5" width="7.85546875" customWidth="1"/>
  </cols>
  <sheetData>
    <row r="1" spans="1:5" s="2" customFormat="1" ht="15.75">
      <c r="A1" s="2" t="s">
        <v>170</v>
      </c>
    </row>
    <row r="2" spans="1:5">
      <c r="A2" s="1" t="s">
        <v>16</v>
      </c>
    </row>
    <row r="3" spans="1:5">
      <c r="A3" t="s">
        <v>181</v>
      </c>
    </row>
    <row r="4" spans="1:5">
      <c r="A4" s="1" t="s">
        <v>190</v>
      </c>
    </row>
    <row r="5" spans="1:5">
      <c r="A5" t="s">
        <v>191</v>
      </c>
    </row>
    <row r="6" spans="1:5">
      <c r="A6" t="s">
        <v>172</v>
      </c>
    </row>
    <row r="7" spans="1:5">
      <c r="A7" t="s">
        <v>167</v>
      </c>
    </row>
    <row r="8" spans="1:5">
      <c r="A8" t="s">
        <v>178</v>
      </c>
    </row>
    <row r="9" spans="1:5" ht="15.75">
      <c r="A9" s="2" t="s">
        <v>130</v>
      </c>
      <c r="B9" s="31">
        <f>Legacy!B1+'Money and Friends'!B1+'Money and Friends'!B6+'Impossible Wants'!B1+'Ghosts and Graves'!C1+'Ghosts and Graves'!B4+'Business (OfB only)'!B1+'Family Breed (requires Pets)'!B1+Seasons!B1+Collections!B1+Master!B1+Handicaps!B1+'Overflow and Penalties'!B1</f>
        <v>0.5</v>
      </c>
      <c r="D9" s="1" t="s">
        <v>176</v>
      </c>
      <c r="E9" s="32">
        <f>B9/B10</f>
        <v>5.681818181818182E-3</v>
      </c>
    </row>
    <row r="10" spans="1:5">
      <c r="A10" s="1" t="s">
        <v>169</v>
      </c>
      <c r="B10" s="16">
        <f>80+Master!E1+IF(B15=1, 10, 0)+IF(B16=1, 10, 0)+IF(B17=1, 10, 0)</f>
        <v>88</v>
      </c>
    </row>
    <row r="11" spans="1:5">
      <c r="A11" s="1" t="s">
        <v>171</v>
      </c>
      <c r="B11" s="7"/>
    </row>
    <row r="12" spans="1:5">
      <c r="A12" t="s">
        <v>187</v>
      </c>
    </row>
    <row r="13" spans="1:5">
      <c r="A13" t="s">
        <v>146</v>
      </c>
      <c r="B13" s="10">
        <v>0</v>
      </c>
    </row>
    <row r="14" spans="1:5">
      <c r="A14" t="s">
        <v>147</v>
      </c>
      <c r="B14" s="10">
        <v>0</v>
      </c>
    </row>
    <row r="15" spans="1:5">
      <c r="A15" t="s">
        <v>148</v>
      </c>
      <c r="B15" s="10">
        <v>0</v>
      </c>
    </row>
    <row r="16" spans="1:5">
      <c r="A16" t="s">
        <v>174</v>
      </c>
      <c r="B16" s="10">
        <v>0</v>
      </c>
    </row>
    <row r="17" spans="1:2">
      <c r="A17" t="s">
        <v>149</v>
      </c>
      <c r="B17" s="10">
        <v>0</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E13"/>
  <sheetViews>
    <sheetView workbookViewId="0">
      <selection activeCell="D21" sqref="D21"/>
    </sheetView>
  </sheetViews>
  <sheetFormatPr defaultRowHeight="15"/>
  <cols>
    <col min="1" max="1" width="17" style="1" bestFit="1" customWidth="1"/>
  </cols>
  <sheetData>
    <row r="1" spans="1:5" s="2" customFormat="1" ht="15.75">
      <c r="A1" s="2" t="s">
        <v>0</v>
      </c>
      <c r="B1" s="4">
        <f>SUM(D3:D12)</f>
        <v>0.5</v>
      </c>
      <c r="E1" s="23"/>
    </row>
    <row r="2" spans="1:5">
      <c r="A2" s="1" t="s">
        <v>1</v>
      </c>
      <c r="B2" s="1" t="s">
        <v>2</v>
      </c>
      <c r="C2" s="1" t="s">
        <v>3</v>
      </c>
      <c r="D2" s="1" t="s">
        <v>15</v>
      </c>
    </row>
    <row r="3" spans="1:5">
      <c r="A3" s="1" t="s">
        <v>4</v>
      </c>
      <c r="B3" s="1" t="s">
        <v>183</v>
      </c>
      <c r="C3" s="10">
        <v>0</v>
      </c>
      <c r="D3" s="16">
        <f>1/2+C3/2</f>
        <v>0.5</v>
      </c>
    </row>
    <row r="4" spans="1:5">
      <c r="A4" s="1" t="s">
        <v>5</v>
      </c>
      <c r="B4" s="10">
        <v>0</v>
      </c>
      <c r="C4" s="10">
        <v>0</v>
      </c>
      <c r="D4" s="16">
        <f>(B4+C4)/2</f>
        <v>0</v>
      </c>
    </row>
    <row r="5" spans="1:5">
      <c r="A5" s="1" t="s">
        <v>6</v>
      </c>
      <c r="B5" s="10">
        <v>0</v>
      </c>
      <c r="C5" s="10">
        <v>0</v>
      </c>
      <c r="D5" s="16">
        <f t="shared" ref="D5:D11" si="0">(B5+C5)/2</f>
        <v>0</v>
      </c>
    </row>
    <row r="6" spans="1:5">
      <c r="A6" s="1" t="s">
        <v>7</v>
      </c>
      <c r="B6" s="10">
        <v>0</v>
      </c>
      <c r="C6" s="10">
        <v>0</v>
      </c>
      <c r="D6" s="16">
        <f t="shared" si="0"/>
        <v>0</v>
      </c>
    </row>
    <row r="7" spans="1:5">
      <c r="A7" s="1" t="s">
        <v>8</v>
      </c>
      <c r="B7" s="10">
        <v>0</v>
      </c>
      <c r="C7" s="10">
        <v>0</v>
      </c>
      <c r="D7" s="16">
        <f t="shared" si="0"/>
        <v>0</v>
      </c>
    </row>
    <row r="8" spans="1:5">
      <c r="A8" s="1" t="s">
        <v>9</v>
      </c>
      <c r="B8" s="10">
        <v>0</v>
      </c>
      <c r="C8" s="10">
        <v>0</v>
      </c>
      <c r="D8" s="16">
        <f t="shared" si="0"/>
        <v>0</v>
      </c>
    </row>
    <row r="9" spans="1:5">
      <c r="A9" s="1" t="s">
        <v>10</v>
      </c>
      <c r="B9" s="10">
        <v>0</v>
      </c>
      <c r="C9" s="10">
        <v>0</v>
      </c>
      <c r="D9" s="16">
        <f t="shared" si="0"/>
        <v>0</v>
      </c>
    </row>
    <row r="10" spans="1:5">
      <c r="A10" s="1" t="s">
        <v>11</v>
      </c>
      <c r="B10" s="10">
        <v>0</v>
      </c>
      <c r="C10" s="10">
        <v>0</v>
      </c>
      <c r="D10" s="16">
        <f t="shared" si="0"/>
        <v>0</v>
      </c>
    </row>
    <row r="11" spans="1:5">
      <c r="A11" s="1" t="s">
        <v>12</v>
      </c>
      <c r="B11" s="10">
        <v>0</v>
      </c>
      <c r="C11" s="10">
        <v>0</v>
      </c>
      <c r="D11" s="16">
        <f t="shared" si="0"/>
        <v>0</v>
      </c>
    </row>
    <row r="12" spans="1:5">
      <c r="A12" s="1" t="s">
        <v>13</v>
      </c>
      <c r="B12" s="10">
        <v>0</v>
      </c>
      <c r="C12" s="1" t="s">
        <v>184</v>
      </c>
      <c r="D12" s="16">
        <f>B12</f>
        <v>0</v>
      </c>
    </row>
    <row r="13" spans="1:5">
      <c r="B13" s="1" t="s">
        <v>152</v>
      </c>
      <c r="C13" s="1" t="s">
        <v>153</v>
      </c>
    </row>
  </sheetData>
  <pageMargins left="0.7" right="0.7" top="0.75" bottom="0.75" header="0.3" footer="0.3"/>
  <pageSetup orientation="portrait" horizontalDpi="4294967293" verticalDpi="0" r:id="rId1"/>
</worksheet>
</file>

<file path=xl/worksheets/sheet3.xml><?xml version="1.0" encoding="utf-8"?>
<worksheet xmlns="http://schemas.openxmlformats.org/spreadsheetml/2006/main" xmlns:r="http://schemas.openxmlformats.org/officeDocument/2006/relationships">
  <dimension ref="A1:G8"/>
  <sheetViews>
    <sheetView workbookViewId="0">
      <selection activeCell="C21" sqref="C21"/>
    </sheetView>
  </sheetViews>
  <sheetFormatPr defaultRowHeight="15"/>
  <cols>
    <col min="1" max="1" width="23.85546875" customWidth="1"/>
    <col min="3" max="3" width="18.42578125" customWidth="1"/>
    <col min="4" max="4" width="12.5703125" bestFit="1" customWidth="1"/>
    <col min="6" max="6" width="9.85546875" bestFit="1" customWidth="1"/>
  </cols>
  <sheetData>
    <row r="1" spans="1:7" ht="15.75">
      <c r="A1" s="2" t="s">
        <v>19</v>
      </c>
      <c r="B1" s="16">
        <f>IF(C4&gt;10,10,C4)</f>
        <v>0</v>
      </c>
      <c r="C1" s="12"/>
      <c r="D1" t="s">
        <v>127</v>
      </c>
      <c r="E1" s="25">
        <f>IF(C4&gt;10,C4-10,0)</f>
        <v>0</v>
      </c>
    </row>
    <row r="2" spans="1:7">
      <c r="A2" s="5" t="s">
        <v>17</v>
      </c>
      <c r="B2" s="5"/>
      <c r="C2" s="34">
        <v>0</v>
      </c>
    </row>
    <row r="3" spans="1:7">
      <c r="B3" s="12" t="s">
        <v>182</v>
      </c>
      <c r="C3" s="35">
        <f>MIN(100000+(50000*SUM(Instructions!B13:B17)), 250000)</f>
        <v>100000</v>
      </c>
    </row>
    <row r="4" spans="1:7">
      <c r="B4" t="s">
        <v>151</v>
      </c>
      <c r="C4" s="16">
        <f>ROUNDUP(C2/C3, 0)</f>
        <v>0</v>
      </c>
      <c r="G4" s="7"/>
    </row>
    <row r="5" spans="1:7" s="38" customFormat="1" ht="13.5" customHeight="1"/>
    <row r="6" spans="1:7" ht="15.75">
      <c r="A6" s="2" t="s">
        <v>20</v>
      </c>
      <c r="B6" s="16">
        <f>IF(B8&gt;40, 10, B8/4)</f>
        <v>0</v>
      </c>
      <c r="D6" t="s">
        <v>127</v>
      </c>
      <c r="E6" s="25">
        <f>IF(B8&gt;40, B8/4-10, 0)</f>
        <v>0</v>
      </c>
    </row>
    <row r="7" spans="1:7">
      <c r="A7" t="s">
        <v>18</v>
      </c>
    </row>
    <row r="8" spans="1:7">
      <c r="B8" s="10">
        <v>0</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H24"/>
  <sheetViews>
    <sheetView workbookViewId="0">
      <selection activeCell="H35" sqref="H35"/>
    </sheetView>
  </sheetViews>
  <sheetFormatPr defaultRowHeight="15"/>
  <cols>
    <col min="1" max="1" width="31.5703125" customWidth="1"/>
    <col min="2" max="2" width="9.140625" style="8"/>
    <col min="4" max="4" width="9.85546875" bestFit="1" customWidth="1"/>
    <col min="7" max="7" width="9.140625" style="8"/>
  </cols>
  <sheetData>
    <row r="1" spans="1:8" ht="15.75">
      <c r="A1" s="2" t="s">
        <v>21</v>
      </c>
      <c r="B1" s="16">
        <f>IF(B24&gt;10, 10, B24)</f>
        <v>0</v>
      </c>
      <c r="D1" t="s">
        <v>127</v>
      </c>
      <c r="E1" s="25">
        <f>IF(B24&gt;10, B24-10, 0)</f>
        <v>0</v>
      </c>
      <c r="H1" s="7"/>
    </row>
    <row r="2" spans="1:8">
      <c r="A2" s="1" t="s">
        <v>22</v>
      </c>
    </row>
    <row r="3" spans="1:8">
      <c r="A3" s="1" t="s">
        <v>23</v>
      </c>
    </row>
    <row r="4" spans="1:8">
      <c r="A4" t="s">
        <v>192</v>
      </c>
      <c r="B4" s="24"/>
      <c r="G4" s="24"/>
    </row>
    <row r="5" spans="1:8">
      <c r="A5" s="1" t="s">
        <v>24</v>
      </c>
      <c r="B5" s="28" t="s">
        <v>26</v>
      </c>
    </row>
    <row r="6" spans="1:8">
      <c r="A6" s="6" t="s">
        <v>25</v>
      </c>
      <c r="B6" s="10">
        <v>0</v>
      </c>
      <c r="G6" s="29">
        <f>IF(B6&gt;0, 1, 0)</f>
        <v>0</v>
      </c>
    </row>
    <row r="7" spans="1:8">
      <c r="A7" s="6" t="s">
        <v>27</v>
      </c>
      <c r="B7" s="10">
        <v>0</v>
      </c>
      <c r="G7" s="29">
        <f>IF(B7&gt;0, 1, 0)</f>
        <v>0</v>
      </c>
    </row>
    <row r="8" spans="1:8">
      <c r="A8" s="1" t="s">
        <v>28</v>
      </c>
    </row>
    <row r="9" spans="1:8">
      <c r="A9" s="6" t="s">
        <v>29</v>
      </c>
      <c r="B9" s="10">
        <v>0</v>
      </c>
      <c r="G9" s="29">
        <f>IF(B9&gt;0, 1, 0)</f>
        <v>0</v>
      </c>
    </row>
    <row r="10" spans="1:8">
      <c r="A10" s="6" t="s">
        <v>30</v>
      </c>
      <c r="B10" s="10">
        <v>0</v>
      </c>
      <c r="C10" s="29" t="str">
        <f>IF(Instructions!B15=1, "", "CAN'T")</f>
        <v>CAN'T</v>
      </c>
      <c r="G10" s="29">
        <f>IF(OR(B10&gt;0, C10="CAN'T"), 1, 0)</f>
        <v>1</v>
      </c>
    </row>
    <row r="11" spans="1:8">
      <c r="A11" s="1" t="s">
        <v>31</v>
      </c>
    </row>
    <row r="12" spans="1:8">
      <c r="A12" s="6" t="s">
        <v>32</v>
      </c>
      <c r="B12" s="10">
        <v>0</v>
      </c>
      <c r="G12" s="29">
        <f>IF(B12&gt;0, 1, 0)</f>
        <v>0</v>
      </c>
    </row>
    <row r="13" spans="1:8">
      <c r="A13" s="6" t="s">
        <v>33</v>
      </c>
      <c r="B13" s="10">
        <v>0</v>
      </c>
      <c r="G13" s="29">
        <f>IF(B13&gt;0, 1, 0)</f>
        <v>0</v>
      </c>
    </row>
    <row r="14" spans="1:8">
      <c r="A14" s="1" t="s">
        <v>34</v>
      </c>
    </row>
    <row r="15" spans="1:8">
      <c r="A15" s="6" t="s">
        <v>35</v>
      </c>
      <c r="B15" s="10">
        <v>0</v>
      </c>
      <c r="G15" s="29">
        <f>IF(B15&gt;0, 1, 0)</f>
        <v>0</v>
      </c>
    </row>
    <row r="16" spans="1:8">
      <c r="A16" s="1" t="s">
        <v>36</v>
      </c>
    </row>
    <row r="17" spans="1:8">
      <c r="A17" s="6" t="s">
        <v>37</v>
      </c>
      <c r="B17" s="10">
        <v>0</v>
      </c>
      <c r="G17" s="29">
        <f>IF(B17&gt;0, 1, 0)</f>
        <v>0</v>
      </c>
    </row>
    <row r="18" spans="1:8">
      <c r="A18" s="6" t="s">
        <v>38</v>
      </c>
      <c r="B18" s="10">
        <v>0</v>
      </c>
      <c r="G18" s="29">
        <f>IF(B18&gt;0, 1, 0)</f>
        <v>0</v>
      </c>
    </row>
    <row r="19" spans="1:8">
      <c r="A19" s="1" t="s">
        <v>39</v>
      </c>
      <c r="C19" s="29" t="str">
        <f>IF(Instructions!B14=1, "", "CAN'T")</f>
        <v>CAN'T</v>
      </c>
    </row>
    <row r="20" spans="1:8">
      <c r="A20" s="6" t="s">
        <v>40</v>
      </c>
      <c r="B20" s="10">
        <v>0</v>
      </c>
      <c r="C20" s="8"/>
      <c r="G20" s="29">
        <f>IF(OR(B20&gt;0, C19="CAN'T"), 1, 0)</f>
        <v>1</v>
      </c>
    </row>
    <row r="21" spans="1:8">
      <c r="A21" s="6" t="s">
        <v>41</v>
      </c>
      <c r="B21" s="10">
        <v>0</v>
      </c>
      <c r="C21" s="8"/>
      <c r="G21" s="29">
        <f>IF(OR(B21&gt;0, C19="CAN'T"), 1, 0)</f>
        <v>1</v>
      </c>
    </row>
    <row r="22" spans="1:8">
      <c r="A22" s="1" t="s">
        <v>42</v>
      </c>
      <c r="C22" s="29" t="str">
        <f>IF(Instructions!B14=1, "", "CAN'T")</f>
        <v>CAN'T</v>
      </c>
    </row>
    <row r="23" spans="1:8">
      <c r="A23" s="6" t="s">
        <v>43</v>
      </c>
      <c r="B23" s="10">
        <v>0</v>
      </c>
      <c r="F23" s="36" t="s">
        <v>196</v>
      </c>
      <c r="G23" s="37">
        <f>IF(OR(B23&gt;0, C22="CAN'T"), 1, 0)</f>
        <v>1</v>
      </c>
    </row>
    <row r="24" spans="1:8">
      <c r="A24" s="11" t="s">
        <v>128</v>
      </c>
      <c r="B24" s="16">
        <f>SUM(B6:B23)</f>
        <v>0</v>
      </c>
      <c r="G24" s="29">
        <f>SUM(G6:G23)</f>
        <v>4</v>
      </c>
      <c r="H24" t="s">
        <v>195</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F22"/>
  <sheetViews>
    <sheetView workbookViewId="0">
      <selection activeCell="D4" sqref="D4"/>
    </sheetView>
  </sheetViews>
  <sheetFormatPr defaultRowHeight="15"/>
  <cols>
    <col min="1" max="1" width="17.42578125" customWidth="1"/>
    <col min="2" max="2" width="9.140625" style="8"/>
    <col min="6" max="6" width="7.28515625" customWidth="1"/>
  </cols>
  <sheetData>
    <row r="1" spans="1:6" ht="15.75">
      <c r="A1" s="2" t="s">
        <v>44</v>
      </c>
      <c r="B1" s="26"/>
      <c r="C1" s="16">
        <f>IF(D2/2&gt;10, 10, D2/2)</f>
        <v>0</v>
      </c>
      <c r="E1" t="s">
        <v>127</v>
      </c>
      <c r="F1" s="25">
        <f>IF(D2/2&gt;10, D2/2-10, 0)</f>
        <v>0</v>
      </c>
    </row>
    <row r="2" spans="1:6">
      <c r="A2" t="s">
        <v>45</v>
      </c>
      <c r="D2" s="10">
        <v>0</v>
      </c>
    </row>
    <row r="4" spans="1:6" ht="15.75">
      <c r="A4" s="2" t="s">
        <v>46</v>
      </c>
      <c r="B4" s="16">
        <f>IF(SUM(F8:F22)=15, 10, SUM(B8:B22)/2)</f>
        <v>0</v>
      </c>
    </row>
    <row r="5" spans="1:6">
      <c r="A5" t="s">
        <v>47</v>
      </c>
    </row>
    <row r="6" spans="1:6">
      <c r="A6" t="s">
        <v>48</v>
      </c>
    </row>
    <row r="7" spans="1:6">
      <c r="A7" t="s">
        <v>185</v>
      </c>
    </row>
    <row r="8" spans="1:6">
      <c r="A8" t="s">
        <v>49</v>
      </c>
      <c r="B8" s="10">
        <v>0</v>
      </c>
      <c r="C8" t="s">
        <v>63</v>
      </c>
      <c r="F8" s="29">
        <f>B8</f>
        <v>0</v>
      </c>
    </row>
    <row r="9" spans="1:6">
      <c r="A9" t="s">
        <v>50</v>
      </c>
      <c r="B9" s="10">
        <v>0</v>
      </c>
      <c r="C9" t="s">
        <v>150</v>
      </c>
      <c r="F9" s="29">
        <f>B9</f>
        <v>0</v>
      </c>
    </row>
    <row r="10" spans="1:6">
      <c r="A10" t="s">
        <v>51</v>
      </c>
      <c r="B10" s="10">
        <v>0</v>
      </c>
      <c r="C10" t="s">
        <v>193</v>
      </c>
      <c r="F10" s="29">
        <f>B10</f>
        <v>0</v>
      </c>
    </row>
    <row r="11" spans="1:6">
      <c r="A11" t="s">
        <v>52</v>
      </c>
      <c r="B11" s="10">
        <v>0</v>
      </c>
      <c r="F11" s="29">
        <f>MAX(C11, B11)</f>
        <v>0</v>
      </c>
    </row>
    <row r="12" spans="1:6">
      <c r="A12" t="s">
        <v>53</v>
      </c>
      <c r="B12" s="10">
        <v>0</v>
      </c>
      <c r="F12" s="29">
        <f t="shared" ref="F12:F19" si="0">MAX(C12, B12)</f>
        <v>0</v>
      </c>
    </row>
    <row r="13" spans="1:6">
      <c r="A13" t="s">
        <v>54</v>
      </c>
      <c r="B13" s="10">
        <v>0</v>
      </c>
      <c r="C13" s="29" t="str">
        <f>IF(Instructions!B13=1, "", "Can't")</f>
        <v>Can't</v>
      </c>
      <c r="F13" s="29">
        <f>IF(C13="Can't", 1, B13)</f>
        <v>1</v>
      </c>
    </row>
    <row r="14" spans="1:6">
      <c r="A14" t="s">
        <v>55</v>
      </c>
      <c r="B14" s="10">
        <v>0</v>
      </c>
      <c r="C14" s="8"/>
      <c r="F14" s="29">
        <f t="shared" si="0"/>
        <v>0</v>
      </c>
    </row>
    <row r="15" spans="1:6">
      <c r="A15" t="s">
        <v>56</v>
      </c>
      <c r="B15" s="10">
        <v>0</v>
      </c>
      <c r="C15" s="29" t="str">
        <f>IF(Instructions!B15=1, "", "Can't")</f>
        <v>Can't</v>
      </c>
      <c r="F15" s="29">
        <f>IF(C15="Can't", 1, B15)</f>
        <v>1</v>
      </c>
    </row>
    <row r="16" spans="1:6">
      <c r="A16" t="s">
        <v>57</v>
      </c>
      <c r="B16" s="10">
        <v>0</v>
      </c>
      <c r="F16" s="29">
        <f t="shared" si="0"/>
        <v>0</v>
      </c>
    </row>
    <row r="17" spans="1:6">
      <c r="A17" t="s">
        <v>58</v>
      </c>
      <c r="B17" s="10">
        <v>0</v>
      </c>
      <c r="F17" s="29">
        <f t="shared" si="0"/>
        <v>0</v>
      </c>
    </row>
    <row r="18" spans="1:6">
      <c r="A18" t="s">
        <v>59</v>
      </c>
      <c r="B18" s="10">
        <v>0</v>
      </c>
      <c r="C18" s="8" t="s">
        <v>186</v>
      </c>
      <c r="F18" s="29">
        <f>MAX(1, B18)</f>
        <v>1</v>
      </c>
    </row>
    <row r="19" spans="1:6">
      <c r="A19" t="s">
        <v>60</v>
      </c>
      <c r="B19" s="10">
        <v>0</v>
      </c>
      <c r="F19" s="29">
        <f t="shared" si="0"/>
        <v>0</v>
      </c>
    </row>
    <row r="20" spans="1:6">
      <c r="A20" t="s">
        <v>61</v>
      </c>
      <c r="B20" s="10">
        <v>0</v>
      </c>
      <c r="C20" s="29" t="str">
        <f>IF(Instructions!B15=1, "", "Can't")</f>
        <v>Can't</v>
      </c>
      <c r="F20" s="29">
        <f>IF(C20="Can't", 1, B20)</f>
        <v>1</v>
      </c>
    </row>
    <row r="21" spans="1:6">
      <c r="A21" t="s">
        <v>62</v>
      </c>
      <c r="B21" s="10">
        <v>0</v>
      </c>
      <c r="C21" s="29" t="str">
        <f>IF(Instructions!B14=1, "", "Can't")</f>
        <v>Can't</v>
      </c>
      <c r="F21" s="29">
        <f t="shared" ref="F21:F22" si="1">IF(C21="Can't", 1, B21)</f>
        <v>1</v>
      </c>
    </row>
    <row r="22" spans="1:6">
      <c r="A22" t="s">
        <v>138</v>
      </c>
      <c r="B22" s="10">
        <v>0</v>
      </c>
      <c r="C22" s="29" t="str">
        <f>IF(Instructions!B17=1, "", "Can't")</f>
        <v>Can't</v>
      </c>
      <c r="F22" s="29">
        <f t="shared" si="1"/>
        <v>1</v>
      </c>
    </row>
  </sheetData>
  <pageMargins left="0.7" right="0.7" top="0.75" bottom="0.75" header="0.3" footer="0.3"/>
  <ignoredErrors>
    <ignoredError sqref="F13:F14 F15 F18" formula="1"/>
  </ignoredErrors>
</worksheet>
</file>

<file path=xl/worksheets/sheet6.xml><?xml version="1.0" encoding="utf-8"?>
<worksheet xmlns="http://schemas.openxmlformats.org/spreadsheetml/2006/main" xmlns:r="http://schemas.openxmlformats.org/officeDocument/2006/relationships">
  <dimension ref="A1:H6"/>
  <sheetViews>
    <sheetView workbookViewId="0">
      <selection activeCell="H1" sqref="H1"/>
    </sheetView>
  </sheetViews>
  <sheetFormatPr defaultRowHeight="15"/>
  <cols>
    <col min="1" max="1" width="22" customWidth="1"/>
    <col min="2" max="2" width="9.140625" style="8"/>
    <col min="7" max="7" width="9" bestFit="1" customWidth="1"/>
  </cols>
  <sheetData>
    <row r="1" spans="1:8" ht="15.75">
      <c r="A1" s="2" t="s">
        <v>64</v>
      </c>
      <c r="B1" s="16">
        <f>IF(SUM(B4,B6)&gt;10, 10, SUM(B4,B6))</f>
        <v>0</v>
      </c>
      <c r="D1" t="s">
        <v>127</v>
      </c>
      <c r="E1" s="25">
        <f>IF(B4+B6&gt;10, B4+B6-10, 0)</f>
        <v>0</v>
      </c>
      <c r="G1" t="s">
        <v>173</v>
      </c>
      <c r="H1" s="29" t="str">
        <f>IF(Instructions!B15=1, 10, "No")</f>
        <v>No</v>
      </c>
    </row>
    <row r="2" spans="1:8">
      <c r="A2" t="s">
        <v>65</v>
      </c>
    </row>
    <row r="3" spans="1:8">
      <c r="A3" t="s">
        <v>66</v>
      </c>
    </row>
    <row r="4" spans="1:8">
      <c r="A4" t="s">
        <v>67</v>
      </c>
      <c r="B4" s="10">
        <v>0</v>
      </c>
    </row>
    <row r="5" spans="1:8">
      <c r="A5" t="s">
        <v>68</v>
      </c>
    </row>
    <row r="6" spans="1:8">
      <c r="A6" t="s">
        <v>69</v>
      </c>
      <c r="B6" s="10">
        <v>0</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J97"/>
  <sheetViews>
    <sheetView workbookViewId="0">
      <selection activeCell="D40" sqref="D40"/>
    </sheetView>
  </sheetViews>
  <sheetFormatPr defaultRowHeight="15"/>
  <cols>
    <col min="1" max="1" width="23.28515625" style="64" bestFit="1" customWidth="1"/>
    <col min="2" max="2" width="9.140625" style="59"/>
    <col min="5" max="5" width="9.140625" style="59"/>
    <col min="10" max="10" width="9.140625" style="59"/>
  </cols>
  <sheetData>
    <row r="1" spans="1:10" ht="15.75">
      <c r="A1" s="63" t="s">
        <v>70</v>
      </c>
      <c r="B1" s="16">
        <f xml:space="preserve"> IF(B10&gt;10, 10,B10)</f>
        <v>0</v>
      </c>
      <c r="D1" t="s">
        <v>127</v>
      </c>
      <c r="E1" s="25">
        <f>IF(B10&gt;10,B10-10, 0)</f>
        <v>0</v>
      </c>
      <c r="G1" t="s">
        <v>173</v>
      </c>
      <c r="H1" s="29" t="str">
        <f>IF(Instructions!B16=1, "Yes", "No")</f>
        <v>No</v>
      </c>
    </row>
    <row r="2" spans="1:10">
      <c r="A2" s="64" t="s">
        <v>241</v>
      </c>
      <c r="E2"/>
      <c r="F2" s="59"/>
      <c r="J2"/>
    </row>
    <row r="3" spans="1:10">
      <c r="A3" s="12" t="s">
        <v>180</v>
      </c>
      <c r="B3" s="10" t="s">
        <v>14</v>
      </c>
      <c r="E3"/>
      <c r="F3" s="59"/>
      <c r="J3"/>
    </row>
    <row r="4" spans="1:10">
      <c r="A4" s="64" t="s">
        <v>242</v>
      </c>
      <c r="E4"/>
      <c r="F4" s="59"/>
      <c r="J4"/>
    </row>
    <row r="5" spans="1:10">
      <c r="B5" s="10">
        <v>0</v>
      </c>
      <c r="E5"/>
      <c r="F5" s="59"/>
      <c r="J5"/>
    </row>
    <row r="6" spans="1:10">
      <c r="A6" s="64" t="s">
        <v>243</v>
      </c>
      <c r="E6"/>
      <c r="F6" s="59"/>
      <c r="J6"/>
    </row>
    <row r="7" spans="1:10">
      <c r="B7" s="10">
        <v>0</v>
      </c>
      <c r="E7"/>
      <c r="F7" s="59"/>
      <c r="J7"/>
    </row>
    <row r="8" spans="1:10">
      <c r="A8" s="64" t="s">
        <v>244</v>
      </c>
      <c r="E8"/>
      <c r="F8" s="59"/>
      <c r="J8"/>
    </row>
    <row r="9" spans="1:10">
      <c r="B9" s="10">
        <v>0</v>
      </c>
      <c r="E9"/>
      <c r="F9" s="59"/>
      <c r="J9"/>
    </row>
    <row r="10" spans="1:10">
      <c r="A10" s="65" t="s">
        <v>245</v>
      </c>
      <c r="B10" s="16">
        <f>IF(B3="Yes", 1/2, 0)+SUM(B5, B7, B9)/4</f>
        <v>0</v>
      </c>
      <c r="E10"/>
      <c r="F10" s="59"/>
      <c r="J10"/>
    </row>
    <row r="11" spans="1:10">
      <c r="E11"/>
      <c r="F11" s="59"/>
      <c r="J11"/>
    </row>
    <row r="12" spans="1:10">
      <c r="E12"/>
      <c r="F12" s="59"/>
      <c r="J12"/>
    </row>
    <row r="13" spans="1:10">
      <c r="E13"/>
      <c r="F13" s="59"/>
      <c r="J13"/>
    </row>
    <row r="14" spans="1:10">
      <c r="E14"/>
      <c r="F14" s="59"/>
      <c r="J14"/>
    </row>
    <row r="15" spans="1:10">
      <c r="E15"/>
      <c r="F15" s="59"/>
      <c r="J15"/>
    </row>
    <row r="16" spans="1:10">
      <c r="E16"/>
      <c r="F16" s="59"/>
      <c r="J16"/>
    </row>
    <row r="17" spans="6:6" customFormat="1">
      <c r="F17" s="59"/>
    </row>
    <row r="18" spans="6:6" customFormat="1">
      <c r="F18" s="59"/>
    </row>
    <row r="19" spans="6:6" customFormat="1">
      <c r="F19" s="59"/>
    </row>
    <row r="20" spans="6:6" customFormat="1">
      <c r="F20" s="59"/>
    </row>
    <row r="21" spans="6:6" customFormat="1">
      <c r="F21" s="59"/>
    </row>
    <row r="22" spans="6:6" customFormat="1">
      <c r="F22" s="59"/>
    </row>
    <row r="23" spans="6:6" customFormat="1">
      <c r="F23" s="59"/>
    </row>
    <row r="24" spans="6:6" customFormat="1">
      <c r="F24" s="59"/>
    </row>
    <row r="25" spans="6:6" customFormat="1">
      <c r="F25" s="59"/>
    </row>
    <row r="26" spans="6:6" customFormat="1">
      <c r="F26" s="59"/>
    </row>
    <row r="27" spans="6:6" customFormat="1">
      <c r="F27" s="59"/>
    </row>
    <row r="28" spans="6:6" customFormat="1">
      <c r="F28" s="59"/>
    </row>
    <row r="29" spans="6:6" customFormat="1">
      <c r="F29" s="59"/>
    </row>
    <row r="30" spans="6:6" customFormat="1">
      <c r="F30" s="59"/>
    </row>
    <row r="31" spans="6:6" customFormat="1">
      <c r="F31" s="59"/>
    </row>
    <row r="32" spans="6:6" customFormat="1">
      <c r="F32" s="59"/>
    </row>
    <row r="33" spans="6:6" customFormat="1">
      <c r="F33" s="59"/>
    </row>
    <row r="34" spans="6:6" customFormat="1">
      <c r="F34" s="59"/>
    </row>
    <row r="35" spans="6:6" customFormat="1">
      <c r="F35" s="59"/>
    </row>
    <row r="36" spans="6:6" customFormat="1">
      <c r="F36" s="59"/>
    </row>
    <row r="37" spans="6:6" customFormat="1">
      <c r="F37" s="59"/>
    </row>
    <row r="38" spans="6:6" customFormat="1">
      <c r="F38" s="59"/>
    </row>
    <row r="39" spans="6:6" customFormat="1">
      <c r="F39" s="59"/>
    </row>
    <row r="40" spans="6:6" customFormat="1">
      <c r="F40" s="59"/>
    </row>
    <row r="41" spans="6:6" customFormat="1">
      <c r="F41" s="59"/>
    </row>
    <row r="42" spans="6:6" customFormat="1">
      <c r="F42" s="59"/>
    </row>
    <row r="43" spans="6:6" customFormat="1">
      <c r="F43" s="59"/>
    </row>
    <row r="44" spans="6:6" customFormat="1">
      <c r="F44" s="59"/>
    </row>
    <row r="45" spans="6:6" customFormat="1">
      <c r="F45" s="59"/>
    </row>
    <row r="46" spans="6:6" customFormat="1">
      <c r="F46" s="59"/>
    </row>
    <row r="47" spans="6:6" customFormat="1">
      <c r="F47" s="59"/>
    </row>
    <row r="48" spans="6:6" customFormat="1">
      <c r="F48" s="59"/>
    </row>
    <row r="49" spans="6:6" customFormat="1">
      <c r="F49" s="59"/>
    </row>
    <row r="50" spans="6:6" customFormat="1">
      <c r="F50" s="59"/>
    </row>
    <row r="51" spans="6:6" customFormat="1">
      <c r="F51" s="59"/>
    </row>
    <row r="52" spans="6:6" customFormat="1">
      <c r="F52" s="59"/>
    </row>
    <row r="53" spans="6:6" customFormat="1">
      <c r="F53" s="59"/>
    </row>
    <row r="54" spans="6:6" customFormat="1">
      <c r="F54" s="59"/>
    </row>
    <row r="55" spans="6:6" customFormat="1">
      <c r="F55" s="59"/>
    </row>
    <row r="56" spans="6:6" customFormat="1">
      <c r="F56" s="59"/>
    </row>
    <row r="57" spans="6:6" customFormat="1">
      <c r="F57" s="59"/>
    </row>
    <row r="58" spans="6:6" customFormat="1">
      <c r="F58" s="59"/>
    </row>
    <row r="59" spans="6:6" customFormat="1">
      <c r="F59" s="59"/>
    </row>
    <row r="60" spans="6:6" customFormat="1">
      <c r="F60" s="59"/>
    </row>
    <row r="61" spans="6:6" customFormat="1">
      <c r="F61" s="59"/>
    </row>
    <row r="62" spans="6:6" customFormat="1">
      <c r="F62" s="59"/>
    </row>
    <row r="63" spans="6:6" customFormat="1">
      <c r="F63" s="59"/>
    </row>
    <row r="64" spans="6:6" customFormat="1">
      <c r="F64" s="59"/>
    </row>
    <row r="65" spans="6:6" customFormat="1">
      <c r="F65" s="59"/>
    </row>
    <row r="66" spans="6:6" customFormat="1">
      <c r="F66" s="59"/>
    </row>
    <row r="67" spans="6:6" customFormat="1">
      <c r="F67" s="59"/>
    </row>
    <row r="68" spans="6:6" customFormat="1">
      <c r="F68" s="59"/>
    </row>
    <row r="69" spans="6:6" customFormat="1">
      <c r="F69" s="59"/>
    </row>
    <row r="70" spans="6:6" customFormat="1">
      <c r="F70" s="59"/>
    </row>
    <row r="71" spans="6:6" customFormat="1">
      <c r="F71" s="59"/>
    </row>
    <row r="72" spans="6:6" customFormat="1">
      <c r="F72" s="59"/>
    </row>
    <row r="73" spans="6:6" customFormat="1">
      <c r="F73" s="59"/>
    </row>
    <row r="74" spans="6:6" customFormat="1">
      <c r="F74" s="59"/>
    </row>
    <row r="75" spans="6:6" customFormat="1">
      <c r="F75" s="59"/>
    </row>
    <row r="76" spans="6:6" customFormat="1">
      <c r="F76" s="59"/>
    </row>
    <row r="77" spans="6:6" customFormat="1">
      <c r="F77" s="59"/>
    </row>
    <row r="78" spans="6:6" customFormat="1">
      <c r="F78" s="59"/>
    </row>
    <row r="79" spans="6:6" customFormat="1">
      <c r="F79" s="59"/>
    </row>
    <row r="80" spans="6:6" customFormat="1">
      <c r="F80" s="59"/>
    </row>
    <row r="81" spans="6:6" customFormat="1">
      <c r="F81" s="59"/>
    </row>
    <row r="82" spans="6:6" customFormat="1">
      <c r="F82" s="59"/>
    </row>
    <row r="83" spans="6:6" customFormat="1">
      <c r="F83" s="59"/>
    </row>
    <row r="84" spans="6:6" customFormat="1">
      <c r="F84" s="59"/>
    </row>
    <row r="85" spans="6:6" customFormat="1">
      <c r="F85" s="59"/>
    </row>
    <row r="86" spans="6:6" customFormat="1">
      <c r="F86" s="59"/>
    </row>
    <row r="87" spans="6:6" customFormat="1">
      <c r="F87" s="59"/>
    </row>
    <row r="88" spans="6:6" customFormat="1">
      <c r="F88" s="59"/>
    </row>
    <row r="89" spans="6:6" customFormat="1">
      <c r="F89" s="59"/>
    </row>
    <row r="90" spans="6:6" customFormat="1">
      <c r="F90" s="59"/>
    </row>
    <row r="91" spans="6:6" customFormat="1">
      <c r="F91" s="59"/>
    </row>
    <row r="92" spans="6:6" customFormat="1">
      <c r="F92" s="59"/>
    </row>
    <row r="93" spans="6:6" customFormat="1">
      <c r="F93" s="59"/>
    </row>
    <row r="94" spans="6:6" customFormat="1">
      <c r="F94" s="59"/>
    </row>
    <row r="95" spans="6:6" customFormat="1">
      <c r="F95" s="59"/>
    </row>
    <row r="96" spans="6:6" customFormat="1">
      <c r="F96" s="59"/>
    </row>
    <row r="97" spans="6:6" customFormat="1">
      <c r="F97" s="59"/>
    </row>
  </sheetData>
  <pageMargins left="0.7" right="0.7" top="0.75" bottom="0.75" header="0.3" footer="0.3"/>
  <pageSetup orientation="portrait" horizontalDpi="4294967293" verticalDpi="0" r:id="rId1"/>
</worksheet>
</file>

<file path=xl/worksheets/sheet8.xml><?xml version="1.0" encoding="utf-8"?>
<worksheet xmlns="http://schemas.openxmlformats.org/spreadsheetml/2006/main" xmlns:r="http://schemas.openxmlformats.org/officeDocument/2006/relationships">
  <dimension ref="A1:H8"/>
  <sheetViews>
    <sheetView workbookViewId="0">
      <selection activeCell="B18" sqref="B18"/>
    </sheetView>
  </sheetViews>
  <sheetFormatPr defaultRowHeight="15"/>
  <cols>
    <col min="1" max="1" width="23" customWidth="1"/>
    <col min="2" max="2" width="9.140625" style="8"/>
    <col min="4" max="4" width="9.85546875" bestFit="1" customWidth="1"/>
    <col min="5" max="5" width="9.140625" style="8"/>
  </cols>
  <sheetData>
    <row r="1" spans="1:8" ht="15.75">
      <c r="A1" s="2" t="s">
        <v>139</v>
      </c>
      <c r="B1" s="16">
        <f>IF(E3+IF(B6="Yes", 1, 0)+IF(B8="Yes", 1, 0)=11, 10, E3+IF(B6="Yes", 1, 0)+IF(B8="Yes", 1, 0))</f>
        <v>0</v>
      </c>
      <c r="D1" s="1" t="s">
        <v>127</v>
      </c>
      <c r="E1" s="25">
        <f>IF(E3+IF(B6="Yes", 1, 0)+IF(B8="Yes", 1, 0)=11, 1, 0)</f>
        <v>0</v>
      </c>
      <c r="G1" t="s">
        <v>173</v>
      </c>
      <c r="H1" s="29" t="str">
        <f>IF(Instructions!B17=1, "10+1 overflow", "No")</f>
        <v>No</v>
      </c>
    </row>
    <row r="2" spans="1:8">
      <c r="A2" t="s">
        <v>140</v>
      </c>
    </row>
    <row r="3" spans="1:8">
      <c r="A3" t="s">
        <v>141</v>
      </c>
      <c r="B3" s="10" t="s">
        <v>14</v>
      </c>
      <c r="C3" t="s">
        <v>180</v>
      </c>
      <c r="E3" s="16">
        <f>IF(B3="Yes", B4, 0)</f>
        <v>0</v>
      </c>
      <c r="F3" t="s">
        <v>175</v>
      </c>
    </row>
    <row r="4" spans="1:8">
      <c r="A4" t="s">
        <v>142</v>
      </c>
      <c r="B4" s="10">
        <v>0</v>
      </c>
    </row>
    <row r="5" spans="1:8">
      <c r="A5" t="s">
        <v>143</v>
      </c>
    </row>
    <row r="6" spans="1:8">
      <c r="B6" s="10" t="s">
        <v>14</v>
      </c>
      <c r="C6" t="s">
        <v>180</v>
      </c>
    </row>
    <row r="7" spans="1:8">
      <c r="A7" t="s">
        <v>144</v>
      </c>
    </row>
    <row r="8" spans="1:8">
      <c r="B8" s="10" t="s">
        <v>14</v>
      </c>
      <c r="C8" t="s">
        <v>180</v>
      </c>
    </row>
  </sheetData>
  <pageMargins left="0.7" right="0.7" top="0.75" bottom="0.75" header="0.3" footer="0.3"/>
  <pageSetup orientation="portrait" horizontalDpi="4294967293" verticalDpi="0" r:id="rId1"/>
</worksheet>
</file>

<file path=xl/worksheets/sheet9.xml><?xml version="1.0" encoding="utf-8"?>
<worksheet xmlns="http://schemas.openxmlformats.org/spreadsheetml/2006/main" xmlns:r="http://schemas.openxmlformats.org/officeDocument/2006/relationships">
  <dimension ref="A1:E7"/>
  <sheetViews>
    <sheetView tabSelected="1" workbookViewId="0">
      <selection activeCell="D15" sqref="D15"/>
    </sheetView>
  </sheetViews>
  <sheetFormatPr defaultRowHeight="15"/>
  <cols>
    <col min="1" max="1" width="46.5703125" style="5" customWidth="1"/>
    <col min="2" max="2" width="9.140625" style="3"/>
    <col min="3" max="3" width="10" bestFit="1" customWidth="1"/>
    <col min="4" max="4" width="3" bestFit="1" customWidth="1"/>
  </cols>
  <sheetData>
    <row r="1" spans="1:5" ht="15.75">
      <c r="A1" s="27" t="s">
        <v>71</v>
      </c>
      <c r="B1" s="16">
        <f>IF(B7&gt;10, 10, B7)</f>
        <v>0</v>
      </c>
      <c r="C1" t="s">
        <v>127</v>
      </c>
      <c r="D1" s="25">
        <f>MAX(B7-10, 0)</f>
        <v>0</v>
      </c>
    </row>
    <row r="2" spans="1:5">
      <c r="A2" s="5" t="s">
        <v>246</v>
      </c>
      <c r="B2" s="10">
        <v>0</v>
      </c>
    </row>
    <row r="3" spans="1:5">
      <c r="A3" s="67" t="str">
        <f>IF(Instructions!B14=1, "Sets of seven different platinum graves (1 pt. each)", "Sets of five different platinum graves (1 point each)")</f>
        <v>Sets of five different platinum graves (1 point each)</v>
      </c>
      <c r="B3" s="10">
        <v>0</v>
      </c>
    </row>
    <row r="4" spans="1:5">
      <c r="A4" s="5" t="s">
        <v>247</v>
      </c>
      <c r="B4" s="10" t="s">
        <v>14</v>
      </c>
      <c r="C4" t="s">
        <v>189</v>
      </c>
      <c r="D4" s="29">
        <f>10+IF(Instructions!B13=1, 4, 0)+IF(Instructions!B17=1, 6, 0)</f>
        <v>10</v>
      </c>
      <c r="E4" t="s">
        <v>188</v>
      </c>
    </row>
    <row r="5" spans="1:5">
      <c r="A5" s="5" t="s">
        <v>248</v>
      </c>
      <c r="B5" s="10">
        <v>0</v>
      </c>
    </row>
    <row r="6" spans="1:5">
      <c r="A6" s="5" t="s">
        <v>145</v>
      </c>
      <c r="B6" s="29" t="str">
        <f>IF('Impossible Wants'!G24=12, "Yes", "No")</f>
        <v>No</v>
      </c>
    </row>
    <row r="7" spans="1:5">
      <c r="A7" s="11" t="s">
        <v>128</v>
      </c>
      <c r="B7" s="16">
        <f>SUM(B2:B3, B5)+IF(B4="Yes", 1, 0)+IF(B6="Yes", 2, 0)</f>
        <v>0</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dimension ref="A1:K21"/>
  <sheetViews>
    <sheetView workbookViewId="0">
      <selection activeCell="D35" sqref="D35"/>
    </sheetView>
  </sheetViews>
  <sheetFormatPr defaultRowHeight="15"/>
  <cols>
    <col min="1" max="1" width="24.42578125" style="9" customWidth="1"/>
    <col min="2" max="2" width="9.140625" style="18"/>
    <col min="3" max="3" width="64.42578125" style="9" bestFit="1" customWidth="1"/>
    <col min="4" max="4" width="14" style="9" bestFit="1" customWidth="1"/>
    <col min="5" max="16384" width="9.140625" style="9"/>
  </cols>
  <sheetData>
    <row r="1" spans="1:11" s="14" customFormat="1" ht="15.75">
      <c r="A1" s="2" t="s">
        <v>72</v>
      </c>
      <c r="B1" s="15">
        <f>SUM(B4:B13)</f>
        <v>0</v>
      </c>
      <c r="D1" s="14" t="s">
        <v>168</v>
      </c>
      <c r="E1" s="15">
        <f>10-IF(Instructions!B13=1, 0, 1)-IF(Instructions!B15=1, 0, 1)</f>
        <v>8</v>
      </c>
      <c r="F1" s="40" t="str">
        <f>IF(Instructions!B13=0, "(because Ivy League can't be done without University)", IF(Instructions!B15=0, "(because Capitalist Master can't be done without OfB)", ""))</f>
        <v>(because Ivy League can't be done without University)</v>
      </c>
      <c r="G1" s="40"/>
      <c r="H1" s="40"/>
      <c r="I1" s="40"/>
      <c r="J1" s="40"/>
      <c r="K1" s="40"/>
    </row>
    <row r="2" spans="1:11">
      <c r="A2" s="9" t="s">
        <v>82</v>
      </c>
      <c r="F2" s="41" t="str">
        <f>IF(F1="(because Ivy League can't be done without University)", IF(Instructions!B15=0, "(and Capitalist Master can't be done without OfB)", ""), "")</f>
        <v>(and Capitalist Master can't be done without OfB)</v>
      </c>
      <c r="G2" s="41"/>
      <c r="H2" s="41"/>
      <c r="I2" s="41"/>
      <c r="J2" s="41"/>
      <c r="K2" s="62"/>
    </row>
    <row r="3" spans="1:11">
      <c r="A3" s="9" t="s">
        <v>154</v>
      </c>
    </row>
    <row r="4" spans="1:11">
      <c r="A4" s="9" t="s">
        <v>73</v>
      </c>
      <c r="B4" s="19">
        <v>0</v>
      </c>
      <c r="C4" s="20" t="s">
        <v>156</v>
      </c>
    </row>
    <row r="5" spans="1:11">
      <c r="A5" s="9" t="s">
        <v>74</v>
      </c>
      <c r="B5" s="19">
        <v>0</v>
      </c>
      <c r="C5" s="20" t="s">
        <v>132</v>
      </c>
    </row>
    <row r="6" spans="1:11">
      <c r="A6" s="9" t="s">
        <v>75</v>
      </c>
      <c r="B6" s="17">
        <f>IF(AND(Legacy!B12=1,'Overflow and Penalties'!B4=0), 1, 0)</f>
        <v>0</v>
      </c>
      <c r="C6" s="20" t="s">
        <v>157</v>
      </c>
    </row>
    <row r="7" spans="1:11">
      <c r="A7" s="9" t="s">
        <v>76</v>
      </c>
      <c r="B7" s="17">
        <f>IF(AND(Legacy!B12=1, SUM(Handicaps!D4:D27)&gt;0, SUM(Handicaps!E4:E27)=SUM(Handicaps!D4:D27)), 1, 0)</f>
        <v>0</v>
      </c>
      <c r="C7" s="20" t="s">
        <v>158</v>
      </c>
    </row>
    <row r="8" spans="1:11">
      <c r="A8" s="61" t="s">
        <v>77</v>
      </c>
      <c r="B8" s="21">
        <v>0</v>
      </c>
      <c r="C8" s="22" t="s">
        <v>137</v>
      </c>
    </row>
    <row r="9" spans="1:11">
      <c r="A9" s="9" t="s">
        <v>78</v>
      </c>
      <c r="B9" s="19">
        <v>0</v>
      </c>
      <c r="C9" s="20" t="s">
        <v>133</v>
      </c>
    </row>
    <row r="10" spans="1:11">
      <c r="A10" s="9" t="s">
        <v>131</v>
      </c>
      <c r="B10" s="19">
        <v>0</v>
      </c>
      <c r="C10" s="20" t="s">
        <v>134</v>
      </c>
    </row>
    <row r="11" spans="1:11">
      <c r="A11" s="9" t="s">
        <v>79</v>
      </c>
      <c r="B11" s="19">
        <v>0</v>
      </c>
      <c r="C11" s="20" t="s">
        <v>135</v>
      </c>
    </row>
    <row r="12" spans="1:11">
      <c r="A12" s="9" t="s">
        <v>80</v>
      </c>
      <c r="B12" s="19">
        <v>0</v>
      </c>
      <c r="C12" s="20" t="s">
        <v>136</v>
      </c>
    </row>
    <row r="13" spans="1:11">
      <c r="A13" s="9" t="s">
        <v>81</v>
      </c>
      <c r="B13" s="17">
        <f>IF(Legacy!B12=1, 1, 0)</f>
        <v>0</v>
      </c>
      <c r="C13" s="20" t="s">
        <v>159</v>
      </c>
    </row>
    <row r="14" spans="1:11">
      <c r="A14" t="s">
        <v>179</v>
      </c>
      <c r="C14" s="13"/>
    </row>
    <row r="15" spans="1:11">
      <c r="B15" s="39" t="str">
        <f>IF(B4=1, "X", "")</f>
        <v/>
      </c>
      <c r="C15" s="20" t="s">
        <v>160</v>
      </c>
    </row>
    <row r="16" spans="1:11">
      <c r="B16" s="39" t="str">
        <f>IF(B5=1, "X", "")</f>
        <v/>
      </c>
      <c r="C16" s="20" t="s">
        <v>161</v>
      </c>
    </row>
    <row r="17" spans="2:3">
      <c r="B17" s="39" t="str">
        <f>IF(B9=1, "X", "")</f>
        <v/>
      </c>
      <c r="C17" s="20" t="s">
        <v>163</v>
      </c>
    </row>
    <row r="18" spans="2:3">
      <c r="B18" s="39" t="str">
        <f>IF(B10=1, "X", "")</f>
        <v/>
      </c>
      <c r="C18" s="9" t="s">
        <v>164</v>
      </c>
    </row>
    <row r="19" spans="2:3">
      <c r="B19" s="39" t="str">
        <f>IF(B11=1, "X", "")</f>
        <v/>
      </c>
      <c r="C19" s="9" t="s">
        <v>165</v>
      </c>
    </row>
    <row r="20" spans="2:3">
      <c r="B20" s="39" t="str">
        <f>IF(B12=1, "X", "")</f>
        <v/>
      </c>
      <c r="C20" s="9" t="s">
        <v>166</v>
      </c>
    </row>
    <row r="21" spans="2:3">
      <c r="B21" s="39" t="str">
        <f>IF(B8=1, "X", "")</f>
        <v/>
      </c>
      <c r="C21" s="60" t="s">
        <v>162</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dimension ref="A1:J42"/>
  <sheetViews>
    <sheetView workbookViewId="0">
      <selection activeCell="F36" sqref="F36"/>
    </sheetView>
  </sheetViews>
  <sheetFormatPr defaultRowHeight="15"/>
  <cols>
    <col min="1" max="1" width="29.140625" bestFit="1" customWidth="1"/>
    <col min="2" max="2" width="12.28515625" style="8" customWidth="1"/>
    <col min="3" max="3" width="6.140625" style="8" bestFit="1" customWidth="1"/>
    <col min="4" max="4" width="11.7109375" style="8" bestFit="1" customWidth="1"/>
    <col min="5" max="5" width="8.7109375" style="8" bestFit="1" customWidth="1"/>
    <col min="6" max="6" width="6.140625" style="8" bestFit="1" customWidth="1"/>
  </cols>
  <sheetData>
    <row r="1" spans="1:7" ht="15.75">
      <c r="A1" s="2" t="s">
        <v>83</v>
      </c>
      <c r="B1" s="16">
        <f>IF(F28&gt;10, 10, F28)</f>
        <v>0</v>
      </c>
      <c r="D1" s="8" t="s">
        <v>127</v>
      </c>
      <c r="E1" s="25">
        <f>IF(F28&gt;10, F28-10, 0)</f>
        <v>0</v>
      </c>
      <c r="F1"/>
    </row>
    <row r="2" spans="1:7" ht="15.75">
      <c r="A2" s="2"/>
      <c r="C2" s="66" t="s">
        <v>87</v>
      </c>
      <c r="D2" s="66"/>
    </row>
    <row r="3" spans="1:7">
      <c r="A3" t="s">
        <v>84</v>
      </c>
      <c r="B3" s="24" t="s">
        <v>217</v>
      </c>
      <c r="C3" s="8" t="s">
        <v>155</v>
      </c>
      <c r="D3" s="8" t="s">
        <v>85</v>
      </c>
      <c r="E3" s="8" t="s">
        <v>89</v>
      </c>
      <c r="F3" s="8" t="s">
        <v>86</v>
      </c>
      <c r="G3" s="5" t="s">
        <v>201</v>
      </c>
    </row>
    <row r="4" spans="1:7">
      <c r="A4" s="43" t="s">
        <v>88</v>
      </c>
      <c r="B4" s="47" t="s">
        <v>198</v>
      </c>
      <c r="C4" s="44">
        <v>1</v>
      </c>
      <c r="D4" s="45"/>
      <c r="E4" s="45"/>
      <c r="F4" s="46">
        <f>C4*D4*E4</f>
        <v>0</v>
      </c>
      <c r="G4" s="20" t="s">
        <v>197</v>
      </c>
    </row>
    <row r="5" spans="1:7">
      <c r="A5" s="43" t="s">
        <v>90</v>
      </c>
      <c r="B5" s="47" t="s">
        <v>198</v>
      </c>
      <c r="C5" s="44">
        <v>1</v>
      </c>
      <c r="D5" s="45"/>
      <c r="E5" s="45"/>
      <c r="F5" s="46">
        <f t="shared" ref="F5:F27" si="0">C5*D5*E5</f>
        <v>0</v>
      </c>
      <c r="G5" s="20" t="s">
        <v>199</v>
      </c>
    </row>
    <row r="6" spans="1:7">
      <c r="A6" s="43" t="s">
        <v>91</v>
      </c>
      <c r="B6" s="48" t="s">
        <v>198</v>
      </c>
      <c r="C6" s="44">
        <v>1</v>
      </c>
      <c r="D6" s="45"/>
      <c r="E6" s="45"/>
      <c r="F6" s="46">
        <f t="shared" si="0"/>
        <v>0</v>
      </c>
      <c r="G6" s="20" t="s">
        <v>200</v>
      </c>
    </row>
    <row r="7" spans="1:7">
      <c r="A7" s="43" t="s">
        <v>92</v>
      </c>
      <c r="B7" s="47" t="s">
        <v>198</v>
      </c>
      <c r="C7" s="44">
        <v>1</v>
      </c>
      <c r="D7" s="45"/>
      <c r="E7" s="45"/>
      <c r="F7" s="46">
        <f t="shared" si="0"/>
        <v>0</v>
      </c>
      <c r="G7" s="20" t="s">
        <v>202</v>
      </c>
    </row>
    <row r="8" spans="1:7">
      <c r="A8" s="43" t="s">
        <v>93</v>
      </c>
      <c r="B8" s="47" t="s">
        <v>198</v>
      </c>
      <c r="C8" s="44">
        <v>1</v>
      </c>
      <c r="D8" s="45"/>
      <c r="E8" s="45"/>
      <c r="F8" s="46">
        <f t="shared" si="0"/>
        <v>0</v>
      </c>
      <c r="G8" s="20" t="s">
        <v>203</v>
      </c>
    </row>
    <row r="9" spans="1:7">
      <c r="A9" s="43" t="s">
        <v>94</v>
      </c>
      <c r="B9" s="58" t="str">
        <f>IF(D23=1, "No", "Yes")</f>
        <v>Yes</v>
      </c>
      <c r="C9" s="44">
        <v>1</v>
      </c>
      <c r="D9" s="45"/>
      <c r="E9" s="45"/>
      <c r="F9" s="46">
        <f t="shared" si="0"/>
        <v>0</v>
      </c>
      <c r="G9" s="20" t="s">
        <v>204</v>
      </c>
    </row>
    <row r="10" spans="1:7">
      <c r="A10" s="43" t="s">
        <v>95</v>
      </c>
      <c r="B10" s="47" t="s">
        <v>198</v>
      </c>
      <c r="C10" s="44">
        <v>2</v>
      </c>
      <c r="D10" s="45"/>
      <c r="E10" s="45"/>
      <c r="F10" s="46">
        <f t="shared" si="0"/>
        <v>0</v>
      </c>
      <c r="G10" s="20" t="s">
        <v>205</v>
      </c>
    </row>
    <row r="11" spans="1:7">
      <c r="A11" s="43" t="s">
        <v>96</v>
      </c>
      <c r="B11" s="47" t="s">
        <v>198</v>
      </c>
      <c r="C11" s="44">
        <v>1</v>
      </c>
      <c r="D11" s="45"/>
      <c r="E11" s="45"/>
      <c r="F11" s="46">
        <f t="shared" si="0"/>
        <v>0</v>
      </c>
      <c r="G11" s="20" t="s">
        <v>206</v>
      </c>
    </row>
    <row r="12" spans="1:7">
      <c r="A12" s="43" t="s">
        <v>97</v>
      </c>
      <c r="B12" s="48" t="s">
        <v>198</v>
      </c>
      <c r="C12" s="44">
        <v>1</v>
      </c>
      <c r="D12" s="45"/>
      <c r="E12" s="45"/>
      <c r="F12" s="46">
        <f t="shared" si="0"/>
        <v>0</v>
      </c>
      <c r="G12" s="20" t="s">
        <v>207</v>
      </c>
    </row>
    <row r="13" spans="1:7">
      <c r="A13" s="43" t="s">
        <v>98</v>
      </c>
      <c r="B13" s="47" t="s">
        <v>198</v>
      </c>
      <c r="C13" s="44">
        <v>1</v>
      </c>
      <c r="D13" s="45"/>
      <c r="E13" s="45"/>
      <c r="F13" s="46">
        <f t="shared" si="0"/>
        <v>0</v>
      </c>
      <c r="G13" s="20" t="s">
        <v>208</v>
      </c>
    </row>
    <row r="14" spans="1:7">
      <c r="A14" s="43" t="s">
        <v>99</v>
      </c>
      <c r="B14" s="57" t="str">
        <f>IF(D21=1, "No", "Yes")</f>
        <v>Yes</v>
      </c>
      <c r="C14" s="44">
        <v>1</v>
      </c>
      <c r="D14" s="45"/>
      <c r="E14" s="45"/>
      <c r="F14" s="46">
        <f t="shared" si="0"/>
        <v>0</v>
      </c>
      <c r="G14" s="20" t="s">
        <v>211</v>
      </c>
    </row>
    <row r="15" spans="1:7">
      <c r="A15" s="43" t="s">
        <v>100</v>
      </c>
      <c r="B15" s="48" t="s">
        <v>198</v>
      </c>
      <c r="C15" s="44">
        <v>1</v>
      </c>
      <c r="D15" s="45"/>
      <c r="E15" s="45"/>
      <c r="F15" s="46">
        <f t="shared" si="0"/>
        <v>0</v>
      </c>
      <c r="G15" s="20" t="s">
        <v>212</v>
      </c>
    </row>
    <row r="16" spans="1:7">
      <c r="A16" s="43" t="s">
        <v>101</v>
      </c>
      <c r="B16" s="47" t="s">
        <v>198</v>
      </c>
      <c r="C16" s="44">
        <v>1</v>
      </c>
      <c r="D16" s="45"/>
      <c r="E16" s="45"/>
      <c r="F16" s="46">
        <f t="shared" si="0"/>
        <v>0</v>
      </c>
      <c r="G16" s="20" t="s">
        <v>213</v>
      </c>
    </row>
    <row r="17" spans="1:10">
      <c r="A17" s="43" t="s">
        <v>102</v>
      </c>
      <c r="B17" s="47" t="s">
        <v>198</v>
      </c>
      <c r="C17" s="44">
        <v>2</v>
      </c>
      <c r="D17" s="45"/>
      <c r="E17" s="45"/>
      <c r="F17" s="46">
        <f t="shared" si="0"/>
        <v>0</v>
      </c>
      <c r="G17" s="20" t="s">
        <v>227</v>
      </c>
    </row>
    <row r="18" spans="1:10">
      <c r="A18" s="43" t="s">
        <v>103</v>
      </c>
      <c r="B18" s="48" t="s">
        <v>198</v>
      </c>
      <c r="C18" s="44">
        <v>1</v>
      </c>
      <c r="D18" s="45"/>
      <c r="E18" s="45"/>
      <c r="F18" s="46">
        <f t="shared" si="0"/>
        <v>0</v>
      </c>
      <c r="G18" s="20" t="s">
        <v>214</v>
      </c>
    </row>
    <row r="19" spans="1:10">
      <c r="A19" s="43" t="s">
        <v>104</v>
      </c>
      <c r="B19" s="57" t="str">
        <f>IF(Instructions!B14=1, "Yes", "No")</f>
        <v>No</v>
      </c>
      <c r="C19" s="44">
        <v>2</v>
      </c>
      <c r="D19" s="45"/>
      <c r="E19" s="45"/>
      <c r="F19" s="46">
        <f t="shared" si="0"/>
        <v>0</v>
      </c>
      <c r="G19" s="20" t="s">
        <v>215</v>
      </c>
    </row>
    <row r="20" spans="1:10">
      <c r="A20" s="43" t="s">
        <v>105</v>
      </c>
      <c r="B20" s="47" t="s">
        <v>198</v>
      </c>
      <c r="C20" s="44">
        <v>1</v>
      </c>
      <c r="D20" s="45"/>
      <c r="E20" s="45"/>
      <c r="F20" s="46">
        <f t="shared" si="0"/>
        <v>0</v>
      </c>
      <c r="G20" s="20" t="s">
        <v>216</v>
      </c>
    </row>
    <row r="21" spans="1:10">
      <c r="A21" s="43" t="s">
        <v>106</v>
      </c>
      <c r="B21" s="58" t="str">
        <f>IF(D14=1, "No", "Yes")</f>
        <v>Yes</v>
      </c>
      <c r="C21" s="44">
        <v>1</v>
      </c>
      <c r="D21" s="45"/>
      <c r="E21" s="45"/>
      <c r="F21" s="46">
        <f t="shared" si="0"/>
        <v>0</v>
      </c>
      <c r="G21" s="20" t="s">
        <v>218</v>
      </c>
    </row>
    <row r="22" spans="1:10">
      <c r="A22" s="43" t="s">
        <v>107</v>
      </c>
      <c r="B22" s="47" t="s">
        <v>198</v>
      </c>
      <c r="C22" s="44">
        <v>1</v>
      </c>
      <c r="D22" s="45"/>
      <c r="E22" s="45"/>
      <c r="F22" s="46">
        <f t="shared" si="0"/>
        <v>0</v>
      </c>
      <c r="G22" s="20" t="s">
        <v>219</v>
      </c>
    </row>
    <row r="23" spans="1:10">
      <c r="A23" s="43" t="s">
        <v>108</v>
      </c>
      <c r="B23" s="57" t="str">
        <f>IF(D9=1, "No", "Yes")</f>
        <v>Yes</v>
      </c>
      <c r="C23" s="44">
        <v>1</v>
      </c>
      <c r="D23" s="45"/>
      <c r="E23" s="45"/>
      <c r="F23" s="46">
        <f t="shared" si="0"/>
        <v>0</v>
      </c>
      <c r="G23" s="20" t="s">
        <v>220</v>
      </c>
    </row>
    <row r="24" spans="1:10">
      <c r="A24" s="43" t="s">
        <v>109</v>
      </c>
      <c r="B24" s="48" t="s">
        <v>198</v>
      </c>
      <c r="C24" s="44">
        <v>2</v>
      </c>
      <c r="D24" s="45"/>
      <c r="E24" s="45"/>
      <c r="F24" s="46">
        <f t="shared" si="0"/>
        <v>0</v>
      </c>
      <c r="G24" s="20" t="s">
        <v>221</v>
      </c>
    </row>
    <row r="25" spans="1:10">
      <c r="A25" s="43" t="s">
        <v>110</v>
      </c>
      <c r="B25" s="47" t="s">
        <v>198</v>
      </c>
      <c r="C25" s="44">
        <v>3</v>
      </c>
      <c r="D25" s="45"/>
      <c r="E25" s="45"/>
      <c r="F25" s="46">
        <f t="shared" si="0"/>
        <v>0</v>
      </c>
      <c r="G25" s="20" t="s">
        <v>222</v>
      </c>
    </row>
    <row r="26" spans="1:10">
      <c r="A26" s="43" t="s">
        <v>111</v>
      </c>
      <c r="B26" s="47" t="s">
        <v>198</v>
      </c>
      <c r="C26" s="44">
        <v>1</v>
      </c>
      <c r="D26" s="45"/>
      <c r="E26" s="45"/>
      <c r="F26" s="46">
        <f t="shared" si="0"/>
        <v>0</v>
      </c>
      <c r="G26" s="20" t="s">
        <v>223</v>
      </c>
    </row>
    <row r="27" spans="1:10" ht="15.75" thickBot="1">
      <c r="A27" s="51" t="s">
        <v>112</v>
      </c>
      <c r="B27" s="52" t="s">
        <v>198</v>
      </c>
      <c r="C27" s="53">
        <v>5</v>
      </c>
      <c r="D27" s="49"/>
      <c r="E27" s="49"/>
      <c r="F27" s="46">
        <f t="shared" si="0"/>
        <v>0</v>
      </c>
      <c r="G27" s="20" t="s">
        <v>224</v>
      </c>
      <c r="J27" t="s">
        <v>225</v>
      </c>
    </row>
    <row r="28" spans="1:10" ht="15.75" thickBot="1">
      <c r="A28" s="54"/>
      <c r="B28" s="56" t="s">
        <v>209</v>
      </c>
      <c r="C28" s="30">
        <f>SUM(D4:D9, 2*(D10+D17+D19+D24), D11:D16, D20:D23, 3*D25, D26, 5*D27)</f>
        <v>0</v>
      </c>
      <c r="D28" s="55"/>
      <c r="E28" s="50" t="s">
        <v>210</v>
      </c>
      <c r="F28" s="30">
        <f>SUM(F4:F27)</f>
        <v>0</v>
      </c>
      <c r="G28" s="42"/>
    </row>
    <row r="29" spans="1:10">
      <c r="A29" s="1" t="s">
        <v>228</v>
      </c>
      <c r="G29" s="42"/>
    </row>
    <row r="30" spans="1:10">
      <c r="A30" t="s">
        <v>226</v>
      </c>
      <c r="G30" s="42"/>
    </row>
    <row r="31" spans="1:10">
      <c r="A31" t="s">
        <v>240</v>
      </c>
      <c r="G31" s="42"/>
    </row>
    <row r="32" spans="1:10">
      <c r="B32" s="66" t="s">
        <v>229</v>
      </c>
      <c r="C32" s="66"/>
      <c r="G32" s="42"/>
    </row>
    <row r="33" spans="2:7">
      <c r="B33" s="33" t="s">
        <v>230</v>
      </c>
      <c r="C33" s="29" t="str">
        <f>IF(D5=1, "Yes", "No")</f>
        <v>No</v>
      </c>
      <c r="G33" s="42"/>
    </row>
    <row r="34" spans="2:7">
      <c r="B34" s="33" t="s">
        <v>231</v>
      </c>
      <c r="C34" s="29" t="str">
        <f>IF(D6=1, "Yes", "No")</f>
        <v>No</v>
      </c>
      <c r="G34" s="42"/>
    </row>
    <row r="35" spans="2:7">
      <c r="B35" s="33" t="s">
        <v>232</v>
      </c>
      <c r="C35" s="29" t="str">
        <f>IF(D7=1, "Yes", "No")</f>
        <v>No</v>
      </c>
      <c r="G35" s="42"/>
    </row>
    <row r="36" spans="2:7">
      <c r="B36" s="33" t="s">
        <v>233</v>
      </c>
      <c r="C36" s="29" t="str">
        <f>IF(D8=1, "Yes", "No")</f>
        <v>No</v>
      </c>
      <c r="G36" s="42"/>
    </row>
    <row r="37" spans="2:7">
      <c r="B37" s="33" t="s">
        <v>234</v>
      </c>
      <c r="C37" s="29" t="str">
        <f>IF(D9=1, "Yes", "No")</f>
        <v>No</v>
      </c>
    </row>
    <row r="38" spans="2:7">
      <c r="B38" s="33" t="s">
        <v>235</v>
      </c>
      <c r="C38" s="29" t="str">
        <f>IF(D11=1, "Yes", "No")</f>
        <v>No</v>
      </c>
    </row>
    <row r="39" spans="2:7">
      <c r="B39" s="33" t="s">
        <v>236</v>
      </c>
      <c r="C39" s="29" t="str">
        <f>IF(D12=1, "Yes", "No")</f>
        <v>No</v>
      </c>
    </row>
    <row r="40" spans="2:7">
      <c r="B40" s="33" t="s">
        <v>237</v>
      </c>
      <c r="C40" s="29" t="str">
        <f>IF(D14=1, "Yes", "No")</f>
        <v>No</v>
      </c>
    </row>
    <row r="41" spans="2:7">
      <c r="B41" s="33" t="s">
        <v>238</v>
      </c>
      <c r="C41" s="29" t="str">
        <f>IF(D21=1, "Yes", "No")</f>
        <v>No</v>
      </c>
    </row>
    <row r="42" spans="2:7">
      <c r="B42" s="33" t="s">
        <v>239</v>
      </c>
      <c r="C42" s="29" t="str">
        <f>IF(D23=1, "Yes", "No")</f>
        <v>No</v>
      </c>
    </row>
  </sheetData>
  <mergeCells count="2">
    <mergeCell ref="C2:D2"/>
    <mergeCell ref="B32:C32"/>
  </mergeCells>
  <conditionalFormatting sqref="B33">
    <cfRule type="expression" dxfId="0" priority="1">
      <formula>"c33=""Yes"""</formula>
    </cfRule>
  </conditionalFormatting>
  <pageMargins left="0.7" right="0.7" top="0.75" bottom="0.75" header="0.3" footer="0.3"/>
</worksheet>
</file>

<file path=xl/worksheets/sheet12.xml><?xml version="1.0" encoding="utf-8"?>
<worksheet xmlns="http://schemas.openxmlformats.org/spreadsheetml/2006/main" xmlns:r="http://schemas.openxmlformats.org/officeDocument/2006/relationships">
  <dimension ref="A1:C18"/>
  <sheetViews>
    <sheetView workbookViewId="0">
      <selection activeCell="D13" sqref="D13"/>
    </sheetView>
  </sheetViews>
  <sheetFormatPr defaultRowHeight="15"/>
  <cols>
    <col min="1" max="1" width="35.5703125" bestFit="1" customWidth="1"/>
    <col min="2" max="2" width="9.140625" style="8"/>
  </cols>
  <sheetData>
    <row r="1" spans="1:3" ht="15.75">
      <c r="A1" s="2" t="s">
        <v>113</v>
      </c>
      <c r="B1" s="16">
        <f>IF(B2+B4&gt;10, 10, B2+B4)</f>
        <v>0</v>
      </c>
      <c r="C1" t="s">
        <v>129</v>
      </c>
    </row>
    <row r="2" spans="1:3">
      <c r="A2" t="s">
        <v>126</v>
      </c>
      <c r="B2" s="25">
        <f>'Money and Friends'!E1+'Money and Friends'!E6+'Impossible Wants'!E1+'Ghosts and Graves'!F1+'Business (OfB only)'!E1+'Family Breed (requires Pets)'!E1+Seasons!E1+Collections!D1+Handicaps!E1</f>
        <v>0</v>
      </c>
    </row>
    <row r="4" spans="1:3" ht="15.75">
      <c r="A4" s="2" t="s">
        <v>114</v>
      </c>
      <c r="B4" s="16">
        <f>-1*(SUM(B5:B14)+B15-B16/2)</f>
        <v>0</v>
      </c>
    </row>
    <row r="5" spans="1:3">
      <c r="A5" t="s">
        <v>115</v>
      </c>
      <c r="B5" s="10">
        <v>0</v>
      </c>
    </row>
    <row r="6" spans="1:3">
      <c r="A6" t="s">
        <v>116</v>
      </c>
      <c r="B6" s="10">
        <v>0</v>
      </c>
    </row>
    <row r="7" spans="1:3">
      <c r="A7" t="s">
        <v>117</v>
      </c>
      <c r="B7" s="10">
        <v>0</v>
      </c>
    </row>
    <row r="8" spans="1:3">
      <c r="A8" t="s">
        <v>118</v>
      </c>
      <c r="B8" s="10">
        <v>0</v>
      </c>
    </row>
    <row r="9" spans="1:3">
      <c r="A9" t="s">
        <v>119</v>
      </c>
      <c r="B9" s="10">
        <v>0</v>
      </c>
    </row>
    <row r="10" spans="1:3">
      <c r="A10" t="s">
        <v>120</v>
      </c>
      <c r="B10" s="10">
        <v>0</v>
      </c>
    </row>
    <row r="11" spans="1:3">
      <c r="A11" t="s">
        <v>121</v>
      </c>
      <c r="B11" s="10">
        <v>0</v>
      </c>
    </row>
    <row r="12" spans="1:3">
      <c r="A12" t="s">
        <v>122</v>
      </c>
      <c r="B12" s="10">
        <v>0</v>
      </c>
    </row>
    <row r="13" spans="1:3">
      <c r="A13" t="s">
        <v>177</v>
      </c>
      <c r="B13" s="10">
        <v>0</v>
      </c>
    </row>
    <row r="14" spans="1:3">
      <c r="A14" t="s">
        <v>123</v>
      </c>
      <c r="B14" s="10">
        <v>0</v>
      </c>
    </row>
    <row r="15" spans="1:3">
      <c r="A15" t="s">
        <v>124</v>
      </c>
      <c r="B15" s="10">
        <v>0</v>
      </c>
    </row>
    <row r="16" spans="1:3">
      <c r="A16" t="s">
        <v>125</v>
      </c>
      <c r="B16" s="10">
        <v>0</v>
      </c>
    </row>
    <row r="18" spans="1:1">
      <c r="A18" t="s">
        <v>194</v>
      </c>
    </row>
  </sheetData>
  <pageMargins left="0.7" right="0.7" top="0.75" bottom="0.75" header="0.3" footer="0.3"/>
  <pageSetup orientation="portrait" horizontalDpi="4294967293"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12</vt:i4>
      </vt:variant>
    </vt:vector>
  </HeadingPairs>
  <TitlesOfParts>
    <vt:vector size="12" baseType="lpstr">
      <vt:lpstr>Instructions</vt:lpstr>
      <vt:lpstr>Legacy</vt:lpstr>
      <vt:lpstr>Money and Friends</vt:lpstr>
      <vt:lpstr>Impossible Wants</vt:lpstr>
      <vt:lpstr>Ghosts and Graves</vt:lpstr>
      <vt:lpstr>Business (OfB only)</vt:lpstr>
      <vt:lpstr>Family Breed (requires Pets)</vt:lpstr>
      <vt:lpstr>Seasons</vt:lpstr>
      <vt:lpstr>Collections</vt:lpstr>
      <vt:lpstr>Master</vt:lpstr>
      <vt:lpstr>Handicaps</vt:lpstr>
      <vt:lpstr>Overflow and Penalties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Boyd &amp; Berney Pellett</dc:creator>
  <cp:lastModifiedBy>Boyd &amp; Berney Pellett</cp:lastModifiedBy>
  <dcterms:created xsi:type="dcterms:W3CDTF">2007-03-31T10:35:02Z</dcterms:created>
  <dcterms:modified xsi:type="dcterms:W3CDTF">2007-09-02T22:04:03Z</dcterms:modified>
</cp:coreProperties>
</file>